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Форма №5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158" i="1"/>
  <c r="AT65"/>
  <c r="AQ65"/>
  <c r="AL65"/>
  <c r="V65"/>
  <c r="Q65"/>
  <c r="BQ54"/>
  <c r="BL54"/>
  <c r="BQ53"/>
  <c r="BL53"/>
  <c r="BQ52"/>
  <c r="BL52"/>
  <c r="BQ51"/>
  <c r="BQ65" s="1"/>
  <c r="BL51"/>
  <c r="BL65" s="1"/>
</calcChain>
</file>

<file path=xl/sharedStrings.xml><?xml version="1.0" encoding="utf-8"?>
<sst xmlns="http://schemas.openxmlformats.org/spreadsheetml/2006/main" count="600" uniqueCount="419">
  <si>
    <t>ЗАТВЕРДЖЕНО</t>
  </si>
  <si>
    <t>наказом Міністерства фінансів України</t>
  </si>
  <si>
    <t>від 29 листопада 2000 р. N 302</t>
  </si>
  <si>
    <t>(у редакції наказу Міністерства фінансів України</t>
  </si>
  <si>
    <t>від 28 жовтня 2003 р. N 602)</t>
  </si>
  <si>
    <t>КОДИ</t>
  </si>
  <si>
    <t>Дата /рік, місяць, число/</t>
  </si>
  <si>
    <t>2019</t>
  </si>
  <si>
    <t>01</t>
  </si>
  <si>
    <t>Підприємство</t>
  </si>
  <si>
    <t>ДП "Підприємство ДКВС України (№71)"</t>
  </si>
  <si>
    <t>за ЄДРПОУ</t>
  </si>
  <si>
    <t>08679994</t>
  </si>
  <si>
    <t>Територія</t>
  </si>
  <si>
    <t>м. Коростень</t>
  </si>
  <si>
    <t>за КОАТУУ</t>
  </si>
  <si>
    <t>Орган державного управління</t>
  </si>
  <si>
    <t>за СПОДУ</t>
  </si>
  <si>
    <t>Організаційно-правова форма господарювання</t>
  </si>
  <si>
    <t>Державна</t>
  </si>
  <si>
    <t>за КОПФГ</t>
  </si>
  <si>
    <t>Вид економічної діяльності</t>
  </si>
  <si>
    <t>Машинобудування</t>
  </si>
  <si>
    <t>за КВЕД</t>
  </si>
  <si>
    <t>Одиниця виміру: тис. грн.</t>
  </si>
  <si>
    <t xml:space="preserve">ПРИМІТКИ ДО РІЧНОЇ ФІНАНСОВОЇ ЗВІТНОСТІ </t>
  </si>
  <si>
    <t xml:space="preserve">за 2018 рік </t>
  </si>
  <si>
    <t>Форма N 5</t>
  </si>
  <si>
    <t>Код за ДКУД</t>
  </si>
  <si>
    <t xml:space="preserve">I. Нематеріальні активи </t>
  </si>
  <si>
    <t>Групи нематеріальних активів</t>
  </si>
  <si>
    <t>Код рядка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</si>
  <si>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</si>
  <si>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</si>
  <si>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</si>
  <si>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</si>
  <si>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</si>
  <si>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</si>
  <si>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</si>
  <si>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</si>
  <si>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</si>
  <si>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</si>
  <si>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</si>
  <si>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</si>
  <si>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</si>
  <si>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010</t>
  </si>
  <si>
    <t>Права користування майном</t>
  </si>
  <si>
    <t>020</t>
  </si>
  <si>
    <t>Права на комерційні позначення</t>
  </si>
  <si>
    <t>030</t>
  </si>
  <si>
    <t>Права на об'єкти промислової власності</t>
  </si>
  <si>
    <t>040</t>
  </si>
  <si>
    <t>Авторське право та суміжні з ним права</t>
  </si>
  <si>
    <t>050</t>
  </si>
  <si>
    <t>060</t>
  </si>
  <si>
    <t>Інші нематеріальні активи</t>
  </si>
  <si>
    <t>070</t>
  </si>
  <si>
    <t>Разом</t>
  </si>
  <si>
    <t>080</t>
  </si>
  <si>
    <t>Гудвіл</t>
  </si>
  <si>
    <t>090</t>
  </si>
  <si>
    <t>З рядка 080 графа 14</t>
  </si>
  <si>
    <t>вартість нематеріальних активів, щодо яких існує обмеження права власності</t>
  </si>
  <si>
    <t>(081)</t>
  </si>
  <si>
    <t>вартість оформлених у заставу нематеріальних активів</t>
  </si>
  <si>
    <t>(082)</t>
  </si>
  <si>
    <t>вартість створених підприємством нематеріальних активів</t>
  </si>
  <si>
    <t>(083)</t>
  </si>
  <si>
    <t>З рядка 080 графа 5</t>
  </si>
  <si>
    <t>вартість нематеріальних активів, отриманих за рахунок цільових асигнувань</t>
  </si>
  <si>
    <t>(084)</t>
  </si>
  <si>
    <t>З рядка 080 графа 15</t>
  </si>
  <si>
    <t>накопичена амортизація нематеріальних активів, щодо яких існує обмеження права власності</t>
  </si>
  <si>
    <t>(085)</t>
  </si>
  <si>
    <r>
      <rPr>
        <b/>
        <sz val="9"/>
        <rFont val="Times New Roman"/>
        <family val="1"/>
        <charset val="204"/>
      </rPr>
      <t>II. Основні засоби</t>
    </r>
    <r>
      <rPr>
        <sz val="9"/>
        <rFont val="Times New Roman"/>
        <family val="1"/>
        <charset val="204"/>
      </rPr>
      <t xml:space="preserve"> </t>
    </r>
  </si>
  <si>
    <t>Групи основних засобів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</si>
  <si>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</si>
  <si>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</si>
  <si>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</si>
  <si>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</si>
  <si>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</si>
  <si>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</si>
  <si>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</si>
  <si>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100</t>
  </si>
  <si>
    <t>Інвестиційна нерухомість</t>
  </si>
  <si>
    <t>105</t>
  </si>
  <si>
    <t>Капітальні витрати на поліпшення земель</t>
  </si>
  <si>
    <t>110</t>
  </si>
  <si>
    <t>Будинки, споруди та передавальні пристрої</t>
  </si>
  <si>
    <t>120</t>
  </si>
  <si>
    <t>Машини та обладнання</t>
  </si>
  <si>
    <t>130</t>
  </si>
  <si>
    <t>Транспортні засоби</t>
  </si>
  <si>
    <t>140</t>
  </si>
  <si>
    <t>Інструменти, прилади, інвентар (меблі)</t>
  </si>
  <si>
    <t>150</t>
  </si>
  <si>
    <t>Тварини</t>
  </si>
  <si>
    <t>160</t>
  </si>
  <si>
    <t>Багаторічні насадження</t>
  </si>
  <si>
    <t>170</t>
  </si>
  <si>
    <t>Інші основні засоби</t>
  </si>
  <si>
    <t>180</t>
  </si>
  <si>
    <t>Бібліотечні фонди</t>
  </si>
  <si>
    <t>190</t>
  </si>
  <si>
    <t>Малоцінні необоротні матеріальні активи</t>
  </si>
  <si>
    <t>200</t>
  </si>
  <si>
    <t>Тимчасові (нетитульні) споруди</t>
  </si>
  <si>
    <t>210</t>
  </si>
  <si>
    <t>Природні ресурси</t>
  </si>
  <si>
    <t>220</t>
  </si>
  <si>
    <t>Інвентарна тара</t>
  </si>
  <si>
    <t>230</t>
  </si>
  <si>
    <t>Предмети прокату</t>
  </si>
  <si>
    <t>240</t>
  </si>
  <si>
    <t>Інші необоротні матеріальні активи</t>
  </si>
  <si>
    <t>250</t>
  </si>
  <si>
    <t>260</t>
  </si>
  <si>
    <t>З рядка 260 графа 14</t>
  </si>
  <si>
    <t>вартість основних засобів, щодо яких існують передбачені чинним законодавством обмеження права власності</t>
  </si>
  <si>
    <t>(261)</t>
  </si>
  <si>
    <t>вартість оформлених у заставу основних засобів</t>
  </si>
  <si>
    <t>(262)</t>
  </si>
  <si>
    <t>залишкова вартість основних засобів, що тимчасово не використовуються (консервація, реконструкція тощо)</t>
  </si>
  <si>
    <t>(263)</t>
  </si>
  <si>
    <t>первісна (переоцінена) вартість повністю амортизованих основних засобів</t>
  </si>
  <si>
    <t>(264)</t>
  </si>
  <si>
    <t>основні засоби орендованих цілісних майнових комплексів</t>
  </si>
  <si>
    <t>(2641)</t>
  </si>
  <si>
    <t>З рядка 260 графа 8</t>
  </si>
  <si>
    <t>вартість основних засобів, призначених для продажу</t>
  </si>
  <si>
    <t>(265)</t>
  </si>
  <si>
    <t>залишкова вартість основних засобів, утрачених унаслідок надзвичайних подій</t>
  </si>
  <si>
    <t>(2651)</t>
  </si>
  <si>
    <t>З рядка 260 графа 5</t>
  </si>
  <si>
    <t>вартість основних засобів, придбаних за рахунок цільового фінансування</t>
  </si>
  <si>
    <t>(266)</t>
  </si>
  <si>
    <t>Вартість основних засобів, що взяті в операційну оренду</t>
  </si>
  <si>
    <t>(267)</t>
  </si>
  <si>
    <t>З рядка 260 графа 15</t>
  </si>
  <si>
    <t>знос основних засобів, щодо яких існують обмеження права власності</t>
  </si>
  <si>
    <t>(268)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</si>
  <si>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</si>
  <si>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</si>
  <si>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</si>
  <si>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III. Капітальні інвестиції </t>
  </si>
  <si>
    <t xml:space="preserve">V. Доходи і витрати </t>
  </si>
  <si>
    <t>Найменування показника</t>
  </si>
  <si>
    <t>За рік</t>
  </si>
  <si>
    <t>На кінець року</t>
  </si>
  <si>
    <t>Доходи</t>
  </si>
  <si>
    <t>Витрати</t>
  </si>
  <si>
    <t>Капітальне будівництво</t>
  </si>
  <si>
    <t>А. Інші операційні доходи і витрати</t>
  </si>
  <si>
    <t>Придбання (виготовлення) основних засобів</t>
  </si>
  <si>
    <t>Операційна оренда активів</t>
  </si>
  <si>
    <t xml:space="preserve">Придбання (виготовлення) інших необоротних </t>
  </si>
  <si>
    <t>Операційна курсова різниця</t>
  </si>
  <si>
    <t>матеріальних активів</t>
  </si>
  <si>
    <t>Реалізація інших оборотних активів</t>
  </si>
  <si>
    <t>Придбання (створення) нематеріальних активів</t>
  </si>
  <si>
    <t>Штрафи, пені, неустойки</t>
  </si>
  <si>
    <t xml:space="preserve">Придбання (вирощування) довгострокових </t>
  </si>
  <si>
    <t xml:space="preserve">Утримання об'єктів житлово-комунального і соціально-культурного </t>
  </si>
  <si>
    <t>біологічних активів</t>
  </si>
  <si>
    <t>призначення</t>
  </si>
  <si>
    <t>Інші</t>
  </si>
  <si>
    <t>Інші операційні доходи і витрати</t>
  </si>
  <si>
    <t>у тому числі:</t>
  </si>
  <si>
    <t>Х</t>
  </si>
  <si>
    <t>З рядка 340 графа 3</t>
  </si>
  <si>
    <t>відрахування до резерву сумнівних боргів</t>
  </si>
  <si>
    <t>капітальні інвестиції в інвестиційну нерухомість (341)</t>
  </si>
  <si>
    <t>непродуктивні витрати і втрати</t>
  </si>
  <si>
    <t>фінансові витрати, включені до капітальних інвестицій (342)</t>
  </si>
  <si>
    <t>Б. Доходи і втрати від участі в капіталі за інвестиціями в:</t>
  </si>
  <si>
    <t>асоційовані підприємства</t>
  </si>
  <si>
    <t xml:space="preserve">IV. Фінансові інвестиції </t>
  </si>
  <si>
    <t>дочірні підприємства</t>
  </si>
  <si>
    <t xml:space="preserve">Код </t>
  </si>
  <si>
    <t>спільну діяльність</t>
  </si>
  <si>
    <t>рядка</t>
  </si>
  <si>
    <t>довгострокові</t>
  </si>
  <si>
    <t>поточні</t>
  </si>
  <si>
    <t>В. Інші фінансові доходи і витрати</t>
  </si>
  <si>
    <t>Дивіденди</t>
  </si>
  <si>
    <t xml:space="preserve">А. Фінансові інвестиції за методом </t>
  </si>
  <si>
    <t>Проценти</t>
  </si>
  <si>
    <t>участі в капіталі в:</t>
  </si>
  <si>
    <t>Фінансова оренда активів</t>
  </si>
  <si>
    <t>Інші фінансові доходи і витрати</t>
  </si>
  <si>
    <t>Г. Інші доходи і витрати</t>
  </si>
  <si>
    <t>Реалізація фінансових інвестицій</t>
  </si>
  <si>
    <t>Б. Інші фінансові інвестиції в:</t>
  </si>
  <si>
    <t>Доходи від об'єднання підприємств</t>
  </si>
  <si>
    <t>частки і паї у статутному капіталі інших</t>
  </si>
  <si>
    <t>Результат оцінки корисності</t>
  </si>
  <si>
    <t>підприємств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</si>
  <si>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</si>
  <si>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</si>
  <si>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</si>
  <si>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</si>
  <si>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</si>
  <si>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</si>
  <si>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</si>
  <si>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>Разом (розд. А + розд. Б)</t>
  </si>
  <si>
    <t>Товарообмінні (бартерні) операції з продукцією (товарами, роботами, послугами) </t>
  </si>
  <si>
    <t>(631)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</si>
  <si>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</si>
  <si>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(632)</t>
  </si>
  <si>
    <t>%</t>
  </si>
  <si>
    <t xml:space="preserve">З рядка 1035 графа 4 Балансу (Звіту про фінансовий стан) </t>
  </si>
  <si>
    <t xml:space="preserve">Інші довгострокові фінансові інвестиції відображені: </t>
  </si>
  <si>
    <t>З рядків 540 - 560 графа 4</t>
  </si>
  <si>
    <t>фінансові витрати, уключені до собівартості активів</t>
  </si>
  <si>
    <t>(633)</t>
  </si>
  <si>
    <t xml:space="preserve">за собівартістю </t>
  </si>
  <si>
    <t>(421)</t>
  </si>
  <si>
    <t xml:space="preserve"> </t>
  </si>
  <si>
    <t xml:space="preserve">за справедливою вартістю </t>
  </si>
  <si>
    <t>(422)</t>
  </si>
  <si>
    <t xml:space="preserve">VI. Грошові кошти </t>
  </si>
  <si>
    <t xml:space="preserve">за амортизованою собівартістю </t>
  </si>
  <si>
    <t>(423)</t>
  </si>
  <si>
    <t>Найменування показника </t>
  </si>
  <si>
    <t>На кінець року </t>
  </si>
  <si>
    <t>рядка </t>
  </si>
  <si>
    <t xml:space="preserve">З рядка 1160 графа 4 Балансу (Звіту про фінансовий стан) </t>
  </si>
  <si>
    <t xml:space="preserve">Поточні фінансові інвестиції відображені: </t>
  </si>
  <si>
    <t>1 </t>
  </si>
  <si>
    <t>2 </t>
  </si>
  <si>
    <t>3 </t>
  </si>
  <si>
    <t>(424)</t>
  </si>
  <si>
    <t>Готівка</t>
  </si>
  <si>
    <t>640 </t>
  </si>
  <si>
    <t>(425)</t>
  </si>
  <si>
    <t>Поточний рахунок у банку </t>
  </si>
  <si>
    <t>650 </t>
  </si>
  <si>
    <t>(426)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</si>
  <si>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</si>
  <si>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</si>
  <si>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</si>
  <si>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</si>
  <si>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</si>
  <si>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</si>
  <si>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Разом </t>
  </si>
  <si>
    <t>690 </t>
  </si>
  <si>
    <t>З рядка 1090 гр. 4 Балансу  (Звіту про фінансовий стан)</t>
  </si>
  <si>
    <t>Грошові кошти, використання яких обмежено 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</si>
  <si>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</si>
  <si>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</si>
  <si>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</si>
  <si>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</si>
  <si>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</si>
  <si>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</si>
  <si>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</si>
  <si>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</si>
  <si>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</si>
  <si>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</si>
  <si>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</si>
  <si>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</si>
  <si>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</si>
  <si>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</si>
  <si>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>Резерв сумнівних боргів</t>
  </si>
  <si>
    <r>
      <rPr>
        <b/>
        <sz val="9"/>
        <rFont val="Times New Roman"/>
        <family val="1"/>
        <charset val="204"/>
      </rPr>
      <t>VIII. Запаси</t>
    </r>
    <r>
      <rPr>
        <sz val="9"/>
        <rFont val="Times New Roman"/>
        <family val="1"/>
        <charset val="204"/>
      </rPr>
      <t xml:space="preserve"> </t>
    </r>
  </si>
  <si>
    <t>IX. Дебіторська заборгованість</t>
  </si>
  <si>
    <t>Балансова вартість на кінець року</t>
  </si>
  <si>
    <t>Переоцінка за рік</t>
  </si>
  <si>
    <t>Всього на кінець року</t>
  </si>
  <si>
    <t>у т. ч. за строками непогашення</t>
  </si>
  <si>
    <t>збільшення чистої вартості реалізації*</t>
  </si>
  <si>
    <t>уцінка</t>
  </si>
  <si>
    <t>до 12 місяців</t>
  </si>
  <si>
    <t>від 12 до 18 місяців</t>
  </si>
  <si>
    <t>від 18 до 36 місяців</t>
  </si>
  <si>
    <t>Сировина і матеріали</t>
  </si>
  <si>
    <t xml:space="preserve">Дебіторська заборгованість за товари, роботи, </t>
  </si>
  <si>
    <t xml:space="preserve">Купівельні напівфабрикати та комплектуючі </t>
  </si>
  <si>
    <t>послуги</t>
  </si>
  <si>
    <t>вироби</t>
  </si>
  <si>
    <t>Інша поточна дебіторська заборгованість</t>
  </si>
  <si>
    <t>Паливо</t>
  </si>
  <si>
    <t>Тара і тарні матеріали</t>
  </si>
  <si>
    <t>Будівельні матеріали</t>
  </si>
  <si>
    <t xml:space="preserve">Списано у звітному році безнадійної дебіторської заборгованості </t>
  </si>
  <si>
    <t>(951)</t>
  </si>
  <si>
    <t>Запасні частини</t>
  </si>
  <si>
    <t>Матеріали сільськогосподарського призначення</t>
  </si>
  <si>
    <t>Поточні біологічні активи</t>
  </si>
  <si>
    <t>Малоцінні та швидкозношувані предмети</t>
  </si>
  <si>
    <t xml:space="preserve">Із рядків 940 і 950 графа 3 заборгованість з пов'язаними сторонами </t>
  </si>
  <si>
    <t>(952)</t>
  </si>
  <si>
    <t>Незавершене виробництво</t>
  </si>
  <si>
    <t>Готова продукція</t>
  </si>
  <si>
    <t>Товари</t>
  </si>
  <si>
    <r>
      <rPr>
        <b/>
        <sz val="9"/>
        <rFont val="Times New Roman"/>
        <family val="1"/>
        <charset val="204"/>
      </rPr>
      <t>X. Нестачі і втрати від псування цінностей</t>
    </r>
    <r>
      <rPr>
        <sz val="9"/>
        <rFont val="Times New Roman"/>
        <family val="1"/>
        <charset val="204"/>
      </rPr>
      <t xml:space="preserve"> </t>
    </r>
  </si>
  <si>
    <t xml:space="preserve">З рядка 920 графа 3 </t>
  </si>
  <si>
    <t xml:space="preserve">Балансова вартість запасів: </t>
  </si>
  <si>
    <t>Сума</t>
  </si>
  <si>
    <t xml:space="preserve">відображених за чистою вартістю реалізації </t>
  </si>
  <si>
    <t>(921)</t>
  </si>
  <si>
    <t xml:space="preserve">переданих у переробку </t>
  </si>
  <si>
    <t>(922)</t>
  </si>
  <si>
    <t xml:space="preserve">оформлених в заставу </t>
  </si>
  <si>
    <t>(923)</t>
  </si>
  <si>
    <t>Виявлено (списано) за рік нестач і втрат</t>
  </si>
  <si>
    <t xml:space="preserve">переданих на комісію </t>
  </si>
  <si>
    <t>(924)</t>
  </si>
  <si>
    <t>Визнано заборгованістю винних осіб у звітному році</t>
  </si>
  <si>
    <t xml:space="preserve">Активи на відповідальному зберіганні (позабалансовий рахунок 02) </t>
  </si>
  <si>
    <t>(925)</t>
  </si>
  <si>
    <t xml:space="preserve">Сума нестач і втрат, остаточне рішення щодо винуватців за якими на </t>
  </si>
  <si>
    <t>З рядка 1200 графа 4 Балансу (Звіту про фінансовий стан)</t>
  </si>
  <si>
    <t>Балансу запаси, призначені для продажу</t>
  </si>
  <si>
    <t>(926)</t>
  </si>
  <si>
    <t>кінець року не прийнято (позабалансовий рахунок 072)</t>
  </si>
  <si>
    <t xml:space="preserve">* визначається за п. 28 Положення (стандарту) бухгалтерського обліку 9 "Запаси". </t>
  </si>
  <si>
    <r>
      <rPr>
        <b/>
        <sz val="9"/>
        <rFont val="Times New Roman"/>
        <family val="1"/>
        <charset val="204"/>
      </rPr>
      <t>XI. Будівельні контракти</t>
    </r>
    <r>
      <rPr>
        <sz val="9"/>
        <rFont val="Times New Roman"/>
        <family val="1"/>
        <charset val="204"/>
      </rPr>
      <t xml:space="preserve"> </t>
    </r>
  </si>
  <si>
    <r>
      <rPr>
        <b/>
        <sz val="9"/>
        <rFont val="Times New Roman"/>
        <family val="1"/>
        <charset val="204"/>
      </rPr>
      <t>XIII. Використання амортизаційних відрахувань</t>
    </r>
    <r>
      <rPr>
        <sz val="9"/>
        <rFont val="Times New Roman"/>
        <family val="1"/>
        <charset val="204"/>
      </rPr>
      <t xml:space="preserve"> </t>
    </r>
  </si>
  <si>
    <t>Дохід за будівельними контрактами за звітний рік</t>
  </si>
  <si>
    <t>Нараховано за звітний рік</t>
  </si>
  <si>
    <t>Заборгованість на кінець звітного року:</t>
  </si>
  <si>
    <t>Використано за рік - усього</t>
  </si>
  <si>
    <t>валова замовників</t>
  </si>
  <si>
    <t>в тому числі на:</t>
  </si>
  <si>
    <t>валова замовникам</t>
  </si>
  <si>
    <t>будівництво об'єктів</t>
  </si>
  <si>
    <t>з авансів отриманих</t>
  </si>
  <si>
    <t>придбання (виготовлення) та поліпшення основних засобів</t>
  </si>
  <si>
    <t>Сума затриманих коштів на кінець року</t>
  </si>
  <si>
    <t>з них машини та обладнання</t>
  </si>
  <si>
    <t>Вартість виконаних субпідрядниками робіт за незавершеними будівельними контрактами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</si>
  <si>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</si>
  <si>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</si>
  <si>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</si>
  <si>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</si>
  <si>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</si>
  <si>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</si>
  <si>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</si>
  <si>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</si>
  <si>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Включено до Звіту про фінансові результати - усього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</si>
  <si>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</si>
  <si>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</si>
  <si>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</si>
  <si>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</si>
  <si>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r>
      <rPr>
        <b/>
        <sz val="9"/>
        <rFont val="Times New Roman"/>
        <family val="1"/>
        <charset val="204"/>
      </rPr>
      <t>XIV. Біологічні активи</t>
    </r>
    <r>
      <rPr>
        <sz val="9"/>
        <rFont val="Times New Roman"/>
        <family val="1"/>
        <charset val="204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</si>
  <si>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</si>
  <si>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</si>
  <si>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</si>
  <si>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</si>
  <si>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</si>
  <si>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</si>
  <si>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</si>
  <si>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</si>
  <si>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</si>
  <si>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залишок на кінець року</t>
  </si>
  <si>
    <t>надійш-
ло за рік</t>
  </si>
  <si>
    <t>зміни вартос-
ті за рік</t>
  </si>
  <si>
    <t>первіс-
на вартість</t>
  </si>
  <si>
    <t>накопи-
чена аморти-
зація</t>
  </si>
  <si>
    <t>Довгострокові біологічні активи 
- усього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</si>
  <si>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</si>
  <si>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</si>
  <si>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</si>
  <si>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</si>
  <si>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</si>
  <si>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Поточні біологічні активи 
- усього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</si>
  <si>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</si>
  <si>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</si>
  <si>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</si>
  <si>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</si>
  <si>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</si>
  <si>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</si>
  <si>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(1431)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</si>
  <si>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</si>
  <si>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</si>
  <si>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(1432)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</si>
  <si>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</si>
  <si>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</si>
  <si>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>(1433)</t>
  </si>
  <si>
    <r>
      <rPr>
        <b/>
        <sz val="9"/>
        <rFont val="Times New Roman"/>
        <family val="1"/>
        <charset val="204"/>
      </rP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sz val="9"/>
        <rFont val="Times New Roman"/>
        <family val="1"/>
        <charset val="204"/>
      </rPr>
      <t xml:space="preserve"> </t>
    </r>
  </si>
  <si>
    <t>Вартість первісного визнання</t>
  </si>
  <si>
    <t>Витрати, пов'язані з біологічними перетво-
реннями</t>
  </si>
  <si>
    <t>Результат від первісного визнання</t>
  </si>
  <si>
    <t>Уцінка</t>
  </si>
  <si>
    <t>Виручка від реалізації</t>
  </si>
  <si>
    <t>Собівартість реалізації</t>
  </si>
  <si>
    <t>Фінансовий результат 
(прибуток +, збиток -) від</t>
  </si>
  <si>
    <t>дохід</t>
  </si>
  <si>
    <t>витрати</t>
  </si>
  <si>
    <t>реалізації</t>
  </si>
  <si>
    <t>первісного визнання та реалізації</t>
  </si>
  <si>
    <t>Продукція та додаткові біологічні активи рослинництва 
- усього</t>
  </si>
  <si>
    <t>(            )</t>
  </si>
  <si>
    <t>(           )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</si>
  <si>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</si>
  <si>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</si>
  <si>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</si>
  <si>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</si>
  <si>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</si>
  <si>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</si>
  <si>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</si>
  <si>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</si>
  <si>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</si>
  <si>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</si>
  <si>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</si>
  <si>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Продукція та додаткові біологічні активи тваринництва 
- усього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</si>
  <si>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</si>
  <si>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</si>
  <si>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</si>
  <si>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</si>
  <si>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</si>
  <si>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</si>
  <si>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</si>
  <si>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</si>
  <si>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</si>
  <si>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</si>
  <si>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</si>
  <si>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Керівник</t>
  </si>
  <si>
    <t>Головний бухгалтер</t>
  </si>
</sst>
</file>

<file path=xl/styles.xml><?xml version="1.0" encoding="utf-8"?>
<styleSheet xmlns="http://schemas.openxmlformats.org/spreadsheetml/2006/main">
  <fonts count="7">
    <font>
      <sz val="10"/>
      <name val="Times New Roman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right" wrapText="1"/>
    </xf>
    <xf numFmtId="49" fontId="2" fillId="0" borderId="0" xfId="0" applyNumberFormat="1" applyFont="1" applyAlignment="1">
      <alignment horizontal="center" vertical="top" wrapText="1"/>
    </xf>
    <xf numFmtId="49" fontId="1" fillId="0" borderId="0" xfId="0" applyNumberFormat="1" applyFont="1" applyBorder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5" xfId="0" applyNumberFormat="1" applyFont="1" applyBorder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5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4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wrapText="1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49" fontId="2" fillId="0" borderId="0" xfId="0" applyNumberFormat="1" applyFont="1"/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horizontal="left" vertical="top" wrapText="1" inden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left" vertical="top" wrapText="1" indent="1"/>
    </xf>
    <xf numFmtId="49" fontId="1" fillId="0" borderId="1" xfId="0" applyNumberFormat="1" applyFont="1" applyBorder="1" applyAlignment="1">
      <alignment horizontal="left" vertical="top" wrapText="1" inden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right" wrapText="1"/>
    </xf>
    <xf numFmtId="0" fontId="4" fillId="0" borderId="3" xfId="0" applyFont="1" applyBorder="1"/>
    <xf numFmtId="0" fontId="4" fillId="0" borderId="4" xfId="0" applyFont="1" applyBorder="1"/>
    <xf numFmtId="49" fontId="2" fillId="0" borderId="0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wrapText="1"/>
    </xf>
    <xf numFmtId="49" fontId="1" fillId="0" borderId="10" xfId="0" applyNumberFormat="1" applyFont="1" applyBorder="1" applyAlignment="1">
      <alignment wrapText="1"/>
    </xf>
    <xf numFmtId="49" fontId="6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1" fillId="0" borderId="9" xfId="0" applyNumberFormat="1" applyFont="1" applyBorder="1"/>
    <xf numFmtId="49" fontId="4" fillId="0" borderId="5" xfId="0" applyNumberFormat="1" applyFont="1" applyBorder="1" applyAlignment="1">
      <alignment wrapText="1"/>
    </xf>
    <xf numFmtId="0" fontId="4" fillId="0" borderId="3" xfId="0" applyFont="1" applyBorder="1" applyAlignment="1">
      <alignment horizontal="center"/>
    </xf>
    <xf numFmtId="49" fontId="1" fillId="0" borderId="6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49" fontId="4" fillId="0" borderId="11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wrapText="1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wrapText="1"/>
    </xf>
    <xf numFmtId="49" fontId="1" fillId="0" borderId="8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49" fontId="1" fillId="0" borderId="6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vertical="center" wrapText="1"/>
    </xf>
    <xf numFmtId="49" fontId="4" fillId="0" borderId="5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3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center"/>
    </xf>
    <xf numFmtId="49" fontId="1" fillId="0" borderId="3" xfId="0" applyNumberFormat="1" applyFont="1" applyBorder="1"/>
    <xf numFmtId="49" fontId="1" fillId="0" borderId="0" xfId="0" applyNumberFormat="1" applyFont="1" applyBorder="1"/>
    <xf numFmtId="49" fontId="3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63"/>
  <sheetViews>
    <sheetView showGridLines="0" tabSelected="1" workbookViewId="0">
      <selection activeCell="B1" sqref="B1"/>
    </sheetView>
  </sheetViews>
  <sheetFormatPr defaultRowHeight="12.75"/>
  <cols>
    <col min="1" max="18" width="1.83203125" style="1" customWidth="1"/>
    <col min="19" max="19" width="0.6640625" style="1" customWidth="1"/>
    <col min="20" max="23" width="1.83203125" style="1" customWidth="1"/>
    <col min="24" max="24" width="2.33203125" style="1" customWidth="1"/>
    <col min="25" max="35" width="1.83203125" style="1" customWidth="1"/>
    <col min="36" max="37" width="2.33203125" style="1" customWidth="1"/>
    <col min="38" max="70" width="1.83203125" style="1" customWidth="1"/>
    <col min="71" max="71" width="2.33203125" style="1" customWidth="1"/>
    <col min="72" max="117" width="1.83203125" style="1" customWidth="1"/>
    <col min="118" max="1025" width="9.33203125" style="1" customWidth="1"/>
  </cols>
  <sheetData>
    <row r="1" spans="1:87" ht="12" customHeight="1">
      <c r="BN1" s="101" t="s">
        <v>0</v>
      </c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</row>
    <row r="2" spans="1:87" ht="12" customHeight="1">
      <c r="BN2" s="110" t="s">
        <v>1</v>
      </c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</row>
    <row r="3" spans="1:87" ht="12" customHeight="1">
      <c r="BN3" s="110" t="s">
        <v>2</v>
      </c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</row>
    <row r="4" spans="1:87" ht="12" customHeight="1">
      <c r="BN4" s="110" t="s">
        <v>3</v>
      </c>
      <c r="BO4" s="110"/>
      <c r="BP4" s="110"/>
      <c r="BQ4" s="110"/>
      <c r="BR4" s="110"/>
      <c r="BS4" s="110"/>
      <c r="BT4" s="110"/>
      <c r="BU4" s="110"/>
      <c r="BV4" s="110"/>
      <c r="BW4" s="110"/>
      <c r="BX4" s="110"/>
      <c r="BY4" s="110"/>
      <c r="BZ4" s="110"/>
      <c r="CA4" s="110"/>
      <c r="CB4" s="110"/>
      <c r="CC4" s="110"/>
      <c r="CD4" s="110"/>
      <c r="CE4" s="110"/>
      <c r="CF4" s="110"/>
      <c r="CG4" s="110"/>
      <c r="CH4" s="110"/>
      <c r="CI4" s="110"/>
    </row>
    <row r="5" spans="1:87" ht="12" customHeight="1">
      <c r="BN5" s="110" t="s">
        <v>4</v>
      </c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  <c r="CD5" s="110"/>
      <c r="CE5" s="110"/>
      <c r="CF5" s="110"/>
      <c r="CG5" s="110"/>
      <c r="CH5" s="110"/>
      <c r="CI5" s="110"/>
    </row>
    <row r="7" spans="1:87" ht="12" customHeight="1">
      <c r="A7" s="3"/>
      <c r="B7" s="3"/>
      <c r="BR7" s="111" t="s">
        <v>5</v>
      </c>
      <c r="BS7" s="111"/>
      <c r="BT7" s="111"/>
      <c r="BU7" s="111"/>
      <c r="BV7" s="111"/>
      <c r="BW7" s="111"/>
      <c r="BX7" s="111"/>
      <c r="BY7" s="111"/>
      <c r="BZ7" s="111"/>
      <c r="CA7" s="111"/>
      <c r="CB7" s="111"/>
      <c r="CC7" s="111"/>
      <c r="CD7" s="111"/>
      <c r="CE7" s="111"/>
      <c r="CF7" s="111"/>
      <c r="CG7" s="111"/>
      <c r="CH7" s="111"/>
      <c r="CI7" s="111"/>
    </row>
    <row r="8" spans="1:87" ht="12" customHeight="1">
      <c r="B8" s="4"/>
      <c r="C8" s="5"/>
      <c r="BB8" s="4"/>
      <c r="BC8" s="4"/>
      <c r="BD8" s="4"/>
      <c r="BE8" s="112" t="s">
        <v>6</v>
      </c>
      <c r="BF8" s="112"/>
      <c r="BG8" s="112"/>
      <c r="BH8" s="112"/>
      <c r="BI8" s="112"/>
      <c r="BJ8" s="112"/>
      <c r="BK8" s="112"/>
      <c r="BL8" s="112"/>
      <c r="BM8" s="112"/>
      <c r="BN8" s="112"/>
      <c r="BO8" s="112"/>
      <c r="BP8" s="112"/>
      <c r="BQ8" s="112"/>
      <c r="BR8" s="104" t="s">
        <v>7</v>
      </c>
      <c r="BS8" s="104"/>
      <c r="BT8" s="104"/>
      <c r="BU8" s="104"/>
      <c r="BV8" s="104"/>
      <c r="BW8" s="104"/>
      <c r="BX8" s="104" t="s">
        <v>8</v>
      </c>
      <c r="BY8" s="104"/>
      <c r="BZ8" s="104"/>
      <c r="CA8" s="104"/>
      <c r="CB8" s="104"/>
      <c r="CC8" s="104"/>
      <c r="CD8" s="113" t="s">
        <v>8</v>
      </c>
      <c r="CE8" s="113"/>
      <c r="CF8" s="113"/>
      <c r="CG8" s="113"/>
      <c r="CH8" s="113"/>
      <c r="CI8" s="113"/>
    </row>
    <row r="9" spans="1:87" ht="12" customHeight="1">
      <c r="A9" s="101" t="s">
        <v>9</v>
      </c>
      <c r="B9" s="101"/>
      <c r="C9" s="101"/>
      <c r="D9" s="101"/>
      <c r="E9" s="101"/>
      <c r="F9" s="101"/>
      <c r="G9" s="101"/>
      <c r="H9" s="101"/>
      <c r="I9" s="105" t="s">
        <v>10</v>
      </c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6"/>
      <c r="BB9" s="6"/>
      <c r="BC9" s="6"/>
      <c r="BD9" s="6"/>
      <c r="BE9" s="103" t="s">
        <v>11</v>
      </c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4" t="s">
        <v>12</v>
      </c>
      <c r="BS9" s="104"/>
      <c r="BT9" s="104"/>
      <c r="BU9" s="104"/>
      <c r="BV9" s="104"/>
      <c r="BW9" s="104"/>
      <c r="BX9" s="104"/>
      <c r="BY9" s="104"/>
      <c r="BZ9" s="104"/>
      <c r="CA9" s="104"/>
      <c r="CB9" s="104"/>
      <c r="CC9" s="104"/>
      <c r="CD9" s="104"/>
      <c r="CE9" s="104"/>
      <c r="CF9" s="104"/>
      <c r="CG9" s="104"/>
      <c r="CH9" s="104"/>
      <c r="CI9" s="104"/>
    </row>
    <row r="10" spans="1:87" ht="12" customHeight="1">
      <c r="A10" s="101" t="s">
        <v>13</v>
      </c>
      <c r="B10" s="101"/>
      <c r="C10" s="101"/>
      <c r="D10" s="101"/>
      <c r="E10" s="101"/>
      <c r="F10" s="101"/>
      <c r="G10" s="105" t="s">
        <v>14</v>
      </c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  <c r="AF10" s="105"/>
      <c r="AG10" s="105"/>
      <c r="AH10" s="105"/>
      <c r="AI10" s="105"/>
      <c r="AJ10" s="105"/>
      <c r="AK10" s="105"/>
      <c r="AL10" s="105"/>
      <c r="AM10" s="105"/>
      <c r="AN10" s="105"/>
      <c r="AO10" s="105"/>
      <c r="AP10" s="105"/>
      <c r="AQ10" s="105"/>
      <c r="AR10" s="105"/>
      <c r="AS10" s="105"/>
      <c r="AT10" s="105"/>
      <c r="AU10" s="105"/>
      <c r="AV10" s="105"/>
      <c r="AW10" s="105"/>
      <c r="AX10" s="105"/>
      <c r="AY10" s="105"/>
      <c r="AZ10" s="105"/>
      <c r="BA10" s="6"/>
      <c r="BB10" s="6"/>
      <c r="BC10" s="6"/>
      <c r="BD10" s="6"/>
      <c r="BE10" s="103" t="s">
        <v>15</v>
      </c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4"/>
      <c r="BS10" s="104"/>
      <c r="BT10" s="104"/>
      <c r="BU10" s="104"/>
      <c r="BV10" s="104"/>
      <c r="BW10" s="104"/>
      <c r="BX10" s="104"/>
      <c r="BY10" s="104"/>
      <c r="BZ10" s="104"/>
      <c r="CA10" s="104"/>
      <c r="CB10" s="104"/>
      <c r="CC10" s="104"/>
      <c r="CD10" s="104"/>
      <c r="CE10" s="104"/>
      <c r="CF10" s="104"/>
      <c r="CG10" s="104"/>
      <c r="CH10" s="104"/>
      <c r="CI10" s="104"/>
    </row>
    <row r="11" spans="1:87" ht="12" customHeight="1">
      <c r="A11" s="101" t="s">
        <v>16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2"/>
      <c r="BB11" s="2"/>
      <c r="BC11" s="2"/>
      <c r="BD11" s="2"/>
      <c r="BE11" s="103" t="s">
        <v>17</v>
      </c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4"/>
      <c r="BS11" s="104"/>
      <c r="BT11" s="104"/>
      <c r="BU11" s="104"/>
      <c r="BV11" s="104"/>
      <c r="BW11" s="104"/>
      <c r="BX11" s="104"/>
      <c r="BY11" s="104"/>
      <c r="BZ11" s="104"/>
      <c r="CA11" s="104"/>
      <c r="CB11" s="104"/>
      <c r="CC11" s="104"/>
      <c r="CD11" s="104"/>
      <c r="CE11" s="104"/>
      <c r="CF11" s="104"/>
      <c r="CG11" s="104"/>
      <c r="CH11" s="104"/>
      <c r="CI11" s="104"/>
    </row>
    <row r="12" spans="1:87" ht="25.5" customHeight="1">
      <c r="A12" s="101" t="s">
        <v>18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5" t="s">
        <v>19</v>
      </c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  <c r="AM12" s="105"/>
      <c r="AN12" s="105"/>
      <c r="AO12" s="105"/>
      <c r="AP12" s="105"/>
      <c r="AQ12" s="105"/>
      <c r="AR12" s="105"/>
      <c r="AS12" s="105"/>
      <c r="AT12" s="105"/>
      <c r="AU12" s="105"/>
      <c r="AV12" s="105"/>
      <c r="AW12" s="105"/>
      <c r="AX12" s="105"/>
      <c r="AY12" s="105"/>
      <c r="AZ12" s="105"/>
      <c r="BA12" s="6"/>
      <c r="BB12" s="6"/>
      <c r="BC12" s="6"/>
      <c r="BD12" s="6"/>
      <c r="BE12" s="103" t="s">
        <v>20</v>
      </c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4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4"/>
      <c r="CF12" s="104"/>
      <c r="CG12" s="104"/>
      <c r="CH12" s="104"/>
      <c r="CI12" s="104"/>
    </row>
    <row r="13" spans="1:87" ht="12" customHeight="1">
      <c r="A13" s="101" t="s">
        <v>21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5" t="s">
        <v>22</v>
      </c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105"/>
      <c r="AU13" s="105"/>
      <c r="AV13" s="105"/>
      <c r="AW13" s="105"/>
      <c r="AX13" s="105"/>
      <c r="AY13" s="105"/>
      <c r="AZ13" s="105"/>
      <c r="BA13" s="6"/>
      <c r="BB13" s="6"/>
      <c r="BC13" s="6"/>
      <c r="BD13" s="6"/>
      <c r="BE13" s="103" t="s">
        <v>23</v>
      </c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</row>
    <row r="14" spans="1:87" ht="12" customHeight="1">
      <c r="A14" s="101" t="s">
        <v>24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106"/>
      <c r="AB14" s="106"/>
      <c r="AC14" s="106"/>
      <c r="AD14" s="106"/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06"/>
      <c r="AP14" s="106"/>
      <c r="AQ14" s="106"/>
      <c r="AR14" s="106"/>
      <c r="AS14" s="106"/>
      <c r="AT14" s="106"/>
      <c r="AU14" s="106"/>
      <c r="AV14" s="106"/>
      <c r="AW14" s="106"/>
      <c r="AX14" s="106"/>
      <c r="AY14" s="106"/>
      <c r="AZ14" s="106"/>
      <c r="BA14" s="6"/>
      <c r="BB14" s="6"/>
      <c r="BC14" s="6"/>
      <c r="BD14" s="6"/>
    </row>
    <row r="15" spans="1:87" ht="7.5" customHeight="1"/>
    <row r="16" spans="1:87" ht="16.5" customHeight="1">
      <c r="A16" s="107" t="s">
        <v>25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</row>
    <row r="17" spans="1:87" ht="12" customHeight="1">
      <c r="A17" s="45" t="s">
        <v>26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</row>
    <row r="18" spans="1:87" ht="6" customHeight="1"/>
    <row r="19" spans="1:87" ht="12" customHeight="1">
      <c r="AN19" s="108" t="s">
        <v>27</v>
      </c>
      <c r="AO19" s="108"/>
      <c r="AP19" s="108"/>
      <c r="AQ19" s="108"/>
      <c r="AR19" s="108"/>
      <c r="AS19" s="108"/>
      <c r="AT19" s="108"/>
      <c r="AU19" s="108"/>
      <c r="AV19" s="108"/>
      <c r="BI19" s="109" t="s">
        <v>28</v>
      </c>
      <c r="BJ19" s="109"/>
      <c r="BK19" s="109"/>
      <c r="BL19" s="109"/>
      <c r="BM19" s="109"/>
      <c r="BN19" s="109"/>
      <c r="BO19" s="109"/>
      <c r="BP19" s="109"/>
      <c r="BQ19" s="109"/>
      <c r="BR19" s="40">
        <v>1801008</v>
      </c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</row>
    <row r="20" spans="1:87" ht="5.25" customHeight="1"/>
    <row r="21" spans="1:87" ht="12" customHeight="1">
      <c r="A21" s="45" t="s">
        <v>29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</row>
    <row r="23" spans="1:87" s="7" customFormat="1" ht="22.5" customHeight="1">
      <c r="A23" s="49" t="s">
        <v>30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 t="s">
        <v>31</v>
      </c>
      <c r="U23" s="49"/>
      <c r="V23" s="49"/>
      <c r="W23" s="49" t="s">
        <v>32</v>
      </c>
      <c r="X23" s="49"/>
      <c r="Y23" s="49"/>
      <c r="Z23" s="49"/>
      <c r="AA23" s="49"/>
      <c r="AB23" s="49"/>
      <c r="AC23" s="49"/>
      <c r="AD23" s="49"/>
      <c r="AE23" s="49"/>
      <c r="AF23" s="49"/>
      <c r="AG23" s="49" t="s">
        <v>33</v>
      </c>
      <c r="AH23" s="49"/>
      <c r="AI23" s="49"/>
      <c r="AJ23" s="49"/>
      <c r="AK23" s="49"/>
      <c r="AL23" s="49" t="s">
        <v>34</v>
      </c>
      <c r="AM23" s="49"/>
      <c r="AN23" s="49"/>
      <c r="AO23" s="49"/>
      <c r="AP23" s="49"/>
      <c r="AQ23" s="49"/>
      <c r="AR23" s="49"/>
      <c r="AS23" s="49"/>
      <c r="AT23" s="49"/>
      <c r="AU23" s="49"/>
      <c r="AV23" s="49" t="s">
        <v>35</v>
      </c>
      <c r="AW23" s="49"/>
      <c r="AX23" s="49"/>
      <c r="AY23" s="49"/>
      <c r="AZ23" s="49"/>
      <c r="BA23" s="49"/>
      <c r="BB23" s="49"/>
      <c r="BC23" s="49"/>
      <c r="BD23" s="49"/>
      <c r="BE23" s="49"/>
      <c r="BF23" s="49" t="s">
        <v>36</v>
      </c>
      <c r="BG23" s="49"/>
      <c r="BH23" s="49"/>
      <c r="BI23" s="49"/>
      <c r="BJ23" s="49"/>
      <c r="BK23" s="100" t="s">
        <v>37</v>
      </c>
      <c r="BL23" s="100"/>
      <c r="BM23" s="100"/>
      <c r="BN23" s="100"/>
      <c r="BO23" s="100"/>
      <c r="BP23" s="49" t="s">
        <v>38</v>
      </c>
      <c r="BQ23" s="49"/>
      <c r="BR23" s="49"/>
      <c r="BS23" s="49"/>
      <c r="BT23" s="49"/>
      <c r="BU23" s="49"/>
      <c r="BV23" s="49"/>
      <c r="BW23" s="49"/>
      <c r="BX23" s="49"/>
      <c r="BY23" s="49"/>
      <c r="BZ23" s="49" t="s">
        <v>39</v>
      </c>
      <c r="CA23" s="49"/>
      <c r="CB23" s="49"/>
      <c r="CC23" s="49"/>
      <c r="CD23" s="49"/>
      <c r="CE23" s="49"/>
      <c r="CF23" s="49"/>
      <c r="CG23" s="49"/>
      <c r="CH23" s="49"/>
      <c r="CI23" s="49"/>
    </row>
    <row r="24" spans="1:87" s="7" customFormat="1" ht="45" customHeight="1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 t="s">
        <v>40</v>
      </c>
      <c r="X24" s="49"/>
      <c r="Y24" s="49"/>
      <c r="Z24" s="49"/>
      <c r="AA24" s="49"/>
      <c r="AB24" s="49" t="s">
        <v>41</v>
      </c>
      <c r="AC24" s="49"/>
      <c r="AD24" s="49"/>
      <c r="AE24" s="49"/>
      <c r="AF24" s="49"/>
      <c r="AG24" s="49"/>
      <c r="AH24" s="49"/>
      <c r="AI24" s="49"/>
      <c r="AJ24" s="49"/>
      <c r="AK24" s="49"/>
      <c r="AL24" s="49" t="s">
        <v>42</v>
      </c>
      <c r="AM24" s="49"/>
      <c r="AN24" s="49"/>
      <c r="AO24" s="49"/>
      <c r="AP24" s="49"/>
      <c r="AQ24" s="49" t="s">
        <v>43</v>
      </c>
      <c r="AR24" s="49"/>
      <c r="AS24" s="49"/>
      <c r="AT24" s="49"/>
      <c r="AU24" s="49"/>
      <c r="AV24" s="49" t="s">
        <v>40</v>
      </c>
      <c r="AW24" s="49"/>
      <c r="AX24" s="49"/>
      <c r="AY24" s="49"/>
      <c r="AZ24" s="49"/>
      <c r="BA24" s="49" t="s">
        <v>41</v>
      </c>
      <c r="BB24" s="49"/>
      <c r="BC24" s="49"/>
      <c r="BD24" s="49"/>
      <c r="BE24" s="49"/>
      <c r="BF24" s="49"/>
      <c r="BG24" s="49"/>
      <c r="BH24" s="49"/>
      <c r="BI24" s="49"/>
      <c r="BJ24" s="49"/>
      <c r="BK24" s="100"/>
      <c r="BL24" s="100"/>
      <c r="BM24" s="100"/>
      <c r="BN24" s="100"/>
      <c r="BO24" s="100"/>
      <c r="BP24" s="49" t="s">
        <v>42</v>
      </c>
      <c r="BQ24" s="49"/>
      <c r="BR24" s="49"/>
      <c r="BS24" s="49"/>
      <c r="BT24" s="49"/>
      <c r="BU24" s="49" t="s">
        <v>43</v>
      </c>
      <c r="BV24" s="49"/>
      <c r="BW24" s="49"/>
      <c r="BX24" s="49"/>
      <c r="BY24" s="49"/>
      <c r="BZ24" s="49" t="s">
        <v>40</v>
      </c>
      <c r="CA24" s="49"/>
      <c r="CB24" s="49"/>
      <c r="CC24" s="49"/>
      <c r="CD24" s="49"/>
      <c r="CE24" s="49" t="s">
        <v>41</v>
      </c>
      <c r="CF24" s="49"/>
      <c r="CG24" s="49"/>
      <c r="CH24" s="49"/>
      <c r="CI24" s="49"/>
    </row>
    <row r="25" spans="1:87" ht="12" customHeight="1">
      <c r="A25" s="40">
        <v>1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>
        <v>2</v>
      </c>
      <c r="U25" s="40"/>
      <c r="V25" s="40"/>
      <c r="W25" s="40">
        <v>3</v>
      </c>
      <c r="X25" s="40"/>
      <c r="Y25" s="40"/>
      <c r="Z25" s="40"/>
      <c r="AA25" s="40"/>
      <c r="AB25" s="40">
        <v>4</v>
      </c>
      <c r="AC25" s="40"/>
      <c r="AD25" s="40"/>
      <c r="AE25" s="40"/>
      <c r="AF25" s="40"/>
      <c r="AG25" s="40">
        <v>5</v>
      </c>
      <c r="AH25" s="40"/>
      <c r="AI25" s="40"/>
      <c r="AJ25" s="40"/>
      <c r="AK25" s="40"/>
      <c r="AL25" s="40">
        <v>6</v>
      </c>
      <c r="AM25" s="40"/>
      <c r="AN25" s="40"/>
      <c r="AO25" s="40"/>
      <c r="AP25" s="40"/>
      <c r="AQ25" s="40">
        <v>7</v>
      </c>
      <c r="AR25" s="40"/>
      <c r="AS25" s="40"/>
      <c r="AT25" s="40"/>
      <c r="AU25" s="40"/>
      <c r="AV25" s="40">
        <v>8</v>
      </c>
      <c r="AW25" s="40"/>
      <c r="AX25" s="40"/>
      <c r="AY25" s="40"/>
      <c r="AZ25" s="40"/>
      <c r="BA25" s="40">
        <v>9</v>
      </c>
      <c r="BB25" s="40"/>
      <c r="BC25" s="40"/>
      <c r="BD25" s="40"/>
      <c r="BE25" s="40"/>
      <c r="BF25" s="40">
        <v>10</v>
      </c>
      <c r="BG25" s="40"/>
      <c r="BH25" s="40"/>
      <c r="BI25" s="40"/>
      <c r="BJ25" s="40"/>
      <c r="BK25" s="40">
        <v>11</v>
      </c>
      <c r="BL25" s="40"/>
      <c r="BM25" s="40"/>
      <c r="BN25" s="40"/>
      <c r="BO25" s="40"/>
      <c r="BP25" s="40">
        <v>12</v>
      </c>
      <c r="BQ25" s="40"/>
      <c r="BR25" s="40"/>
      <c r="BS25" s="40"/>
      <c r="BT25" s="40"/>
      <c r="BU25" s="40">
        <v>13</v>
      </c>
      <c r="BV25" s="40"/>
      <c r="BW25" s="40"/>
      <c r="BX25" s="40"/>
      <c r="BY25" s="40"/>
      <c r="BZ25" s="40">
        <v>14</v>
      </c>
      <c r="CA25" s="40"/>
      <c r="CB25" s="40"/>
      <c r="CC25" s="40"/>
      <c r="CD25" s="40"/>
      <c r="CE25" s="40">
        <v>15</v>
      </c>
      <c r="CF25" s="40"/>
      <c r="CG25" s="40"/>
      <c r="CH25" s="40"/>
      <c r="CI25" s="40"/>
    </row>
    <row r="26" spans="1:87" ht="24" customHeight="1">
      <c r="A26" s="65" t="s">
        <v>44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40" t="s">
        <v>45</v>
      </c>
      <c r="U26" s="40"/>
      <c r="V26" s="40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</row>
    <row r="27" spans="1:87" ht="12" customHeight="1">
      <c r="A27" s="65" t="s">
        <v>46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40" t="s">
        <v>47</v>
      </c>
      <c r="U27" s="40"/>
      <c r="V27" s="40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</row>
    <row r="28" spans="1:87" ht="12" customHeight="1">
      <c r="A28" s="65" t="s">
        <v>48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40" t="s">
        <v>49</v>
      </c>
      <c r="U28" s="40"/>
      <c r="V28" s="40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</row>
    <row r="29" spans="1:87" ht="12" customHeight="1">
      <c r="A29" s="65" t="s">
        <v>50</v>
      </c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40" t="s">
        <v>51</v>
      </c>
      <c r="U29" s="40"/>
      <c r="V29" s="40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</row>
    <row r="30" spans="1:87" ht="12" customHeight="1">
      <c r="A30" s="65" t="s">
        <v>52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40" t="s">
        <v>53</v>
      </c>
      <c r="U30" s="40"/>
      <c r="V30" s="40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</row>
    <row r="31" spans="1:87" ht="12" customHeight="1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40" t="s">
        <v>54</v>
      </c>
      <c r="U31" s="40"/>
      <c r="V31" s="40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</row>
    <row r="32" spans="1:87" ht="12" customHeight="1">
      <c r="A32" s="65" t="s">
        <v>55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40" t="s">
        <v>56</v>
      </c>
      <c r="U32" s="40"/>
      <c r="V32" s="40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</row>
    <row r="33" spans="1:87" ht="12" customHeight="1">
      <c r="A33" s="65" t="s">
        <v>57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40" t="s">
        <v>58</v>
      </c>
      <c r="U33" s="40"/>
      <c r="V33" s="40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</row>
    <row r="34" spans="1:87" ht="12" customHeight="1">
      <c r="A34" s="65" t="s">
        <v>59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40" t="s">
        <v>60</v>
      </c>
      <c r="U34" s="40"/>
      <c r="V34" s="40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</row>
    <row r="35" spans="1:87" ht="8.25" customHeight="1"/>
    <row r="36" spans="1:87" ht="12" customHeight="1">
      <c r="A36" s="41" t="s">
        <v>61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 t="s">
        <v>62</v>
      </c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56" t="s">
        <v>63</v>
      </c>
      <c r="BV36" s="56"/>
      <c r="BW36" s="56"/>
      <c r="BX36" s="56"/>
      <c r="BY36" s="63"/>
      <c r="BZ36" s="63"/>
      <c r="CA36" s="63"/>
      <c r="CB36" s="63"/>
      <c r="CC36" s="63"/>
      <c r="CD36" s="63"/>
      <c r="CE36" s="63"/>
    </row>
    <row r="37" spans="1:87" ht="12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64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56" t="s">
        <v>65</v>
      </c>
      <c r="BV37" s="56"/>
      <c r="BW37" s="56"/>
      <c r="BX37" s="56"/>
      <c r="BY37" s="57"/>
      <c r="BZ37" s="57"/>
      <c r="CA37" s="57"/>
      <c r="CB37" s="57"/>
      <c r="CC37" s="57"/>
      <c r="CD37" s="57"/>
      <c r="CE37" s="57"/>
    </row>
    <row r="38" spans="1:87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66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56" t="s">
        <v>67</v>
      </c>
      <c r="BV38" s="56"/>
      <c r="BW38" s="56"/>
      <c r="BX38" s="56"/>
      <c r="BY38" s="57"/>
      <c r="BZ38" s="57"/>
      <c r="CA38" s="57"/>
      <c r="CB38" s="57"/>
      <c r="CC38" s="57"/>
      <c r="CD38" s="57"/>
      <c r="CE38" s="57"/>
    </row>
    <row r="39" spans="1:87" ht="12" customHeight="1">
      <c r="A39" s="41" t="s">
        <v>68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69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56" t="s">
        <v>70</v>
      </c>
      <c r="BV39" s="56"/>
      <c r="BW39" s="56"/>
      <c r="BX39" s="56"/>
      <c r="BY39" s="57"/>
      <c r="BZ39" s="57"/>
      <c r="CA39" s="57"/>
      <c r="CB39" s="57"/>
      <c r="CC39" s="57"/>
      <c r="CD39" s="57"/>
      <c r="CE39" s="57"/>
    </row>
    <row r="40" spans="1:87" ht="12" customHeight="1">
      <c r="A40" s="41" t="s">
        <v>71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72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56" t="s">
        <v>73</v>
      </c>
      <c r="BV40" s="56"/>
      <c r="BW40" s="56"/>
      <c r="BX40" s="56"/>
      <c r="BY40" s="57"/>
      <c r="BZ40" s="57"/>
      <c r="CA40" s="57"/>
      <c r="CB40" s="57"/>
      <c r="CC40" s="57"/>
      <c r="CD40" s="57"/>
      <c r="CE40" s="57"/>
    </row>
    <row r="42" spans="1:87" ht="12" customHeight="1">
      <c r="A42" s="45" t="s">
        <v>74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</row>
    <row r="43" spans="1:87" ht="3.75" customHeight="1"/>
    <row r="44" spans="1:87" s="7" customFormat="1" ht="26.25" customHeight="1">
      <c r="A44" s="49" t="s">
        <v>75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 t="s">
        <v>31</v>
      </c>
      <c r="O44" s="49"/>
      <c r="P44" s="49"/>
      <c r="Q44" s="49" t="s">
        <v>32</v>
      </c>
      <c r="R44" s="49"/>
      <c r="S44" s="49"/>
      <c r="T44" s="49"/>
      <c r="U44" s="49"/>
      <c r="V44" s="49"/>
      <c r="W44" s="49"/>
      <c r="X44" s="49"/>
      <c r="Y44" s="49" t="s">
        <v>33</v>
      </c>
      <c r="Z44" s="49"/>
      <c r="AA44" s="49"/>
      <c r="AB44" s="49"/>
      <c r="AC44" s="49"/>
      <c r="AD44" s="49" t="s">
        <v>34</v>
      </c>
      <c r="AE44" s="49"/>
      <c r="AF44" s="49"/>
      <c r="AG44" s="49"/>
      <c r="AH44" s="49"/>
      <c r="AI44" s="49"/>
      <c r="AJ44" s="49"/>
      <c r="AK44" s="49"/>
      <c r="AL44" s="49" t="s">
        <v>35</v>
      </c>
      <c r="AM44" s="49"/>
      <c r="AN44" s="49"/>
      <c r="AO44" s="49"/>
      <c r="AP44" s="49"/>
      <c r="AQ44" s="49"/>
      <c r="AR44" s="49"/>
      <c r="AS44" s="49"/>
      <c r="AT44" s="49" t="s">
        <v>36</v>
      </c>
      <c r="AU44" s="49"/>
      <c r="AV44" s="49"/>
      <c r="AW44" s="49"/>
      <c r="AX44" s="49"/>
      <c r="AY44" s="49" t="s">
        <v>76</v>
      </c>
      <c r="AZ44" s="49"/>
      <c r="BA44" s="49"/>
      <c r="BB44" s="49"/>
      <c r="BC44" s="49"/>
      <c r="BD44" s="49" t="s">
        <v>38</v>
      </c>
      <c r="BE44" s="49"/>
      <c r="BF44" s="49"/>
      <c r="BG44" s="49"/>
      <c r="BH44" s="49"/>
      <c r="BI44" s="49"/>
      <c r="BJ44" s="49"/>
      <c r="BK44" s="49"/>
      <c r="BL44" s="49" t="s">
        <v>39</v>
      </c>
      <c r="BM44" s="49"/>
      <c r="BN44" s="49"/>
      <c r="BO44" s="49"/>
      <c r="BP44" s="49"/>
      <c r="BQ44" s="49"/>
      <c r="BR44" s="49"/>
      <c r="BS44" s="49"/>
      <c r="BT44" s="49" t="s">
        <v>77</v>
      </c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</row>
    <row r="45" spans="1:87" s="7" customFormat="1" ht="32.25" customHeight="1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 t="s">
        <v>40</v>
      </c>
      <c r="R45" s="49"/>
      <c r="S45" s="49"/>
      <c r="T45" s="49"/>
      <c r="U45" s="49"/>
      <c r="V45" s="49" t="s">
        <v>78</v>
      </c>
      <c r="W45" s="49"/>
      <c r="X45" s="49"/>
      <c r="Y45" s="49"/>
      <c r="Z45" s="49"/>
      <c r="AA45" s="49"/>
      <c r="AB45" s="49"/>
      <c r="AC45" s="49"/>
      <c r="AD45" s="49" t="s">
        <v>42</v>
      </c>
      <c r="AE45" s="49"/>
      <c r="AF45" s="49"/>
      <c r="AG45" s="49"/>
      <c r="AH45" s="49"/>
      <c r="AI45" s="49" t="s">
        <v>79</v>
      </c>
      <c r="AJ45" s="49"/>
      <c r="AK45" s="49"/>
      <c r="AL45" s="49" t="s">
        <v>40</v>
      </c>
      <c r="AM45" s="49"/>
      <c r="AN45" s="49"/>
      <c r="AO45" s="49"/>
      <c r="AP45" s="49"/>
      <c r="AQ45" s="49" t="s">
        <v>78</v>
      </c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 t="s">
        <v>42</v>
      </c>
      <c r="BE45" s="49"/>
      <c r="BF45" s="49"/>
      <c r="BG45" s="49"/>
      <c r="BH45" s="49"/>
      <c r="BI45" s="49" t="s">
        <v>79</v>
      </c>
      <c r="BJ45" s="49"/>
      <c r="BK45" s="49"/>
      <c r="BL45" s="49" t="s">
        <v>40</v>
      </c>
      <c r="BM45" s="49"/>
      <c r="BN45" s="49"/>
      <c r="BO45" s="49"/>
      <c r="BP45" s="49"/>
      <c r="BQ45" s="49" t="s">
        <v>78</v>
      </c>
      <c r="BR45" s="49"/>
      <c r="BS45" s="49"/>
      <c r="BT45" s="49" t="s">
        <v>80</v>
      </c>
      <c r="BU45" s="49"/>
      <c r="BV45" s="49"/>
      <c r="BW45" s="49"/>
      <c r="BX45" s="49"/>
      <c r="BY45" s="49"/>
      <c r="BZ45" s="49"/>
      <c r="CA45" s="49"/>
      <c r="CB45" s="49" t="s">
        <v>81</v>
      </c>
      <c r="CC45" s="49"/>
      <c r="CD45" s="49"/>
      <c r="CE45" s="49"/>
      <c r="CF45" s="49"/>
      <c r="CG45" s="49"/>
      <c r="CH45" s="49"/>
      <c r="CI45" s="49"/>
    </row>
    <row r="46" spans="1:87" s="7" customFormat="1" ht="43.5" customHeight="1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 t="s">
        <v>40</v>
      </c>
      <c r="BU46" s="49"/>
      <c r="BV46" s="49"/>
      <c r="BW46" s="49"/>
      <c r="BX46" s="49"/>
      <c r="BY46" s="49" t="s">
        <v>78</v>
      </c>
      <c r="BZ46" s="49"/>
      <c r="CA46" s="49"/>
      <c r="CB46" s="49" t="s">
        <v>40</v>
      </c>
      <c r="CC46" s="49"/>
      <c r="CD46" s="49"/>
      <c r="CE46" s="49"/>
      <c r="CF46" s="49"/>
      <c r="CG46" s="49" t="s">
        <v>78</v>
      </c>
      <c r="CH46" s="49"/>
      <c r="CI46" s="49"/>
    </row>
    <row r="47" spans="1:87" ht="12" customHeight="1">
      <c r="A47" s="35">
        <v>1</v>
      </c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>
        <v>2</v>
      </c>
      <c r="O47" s="35"/>
      <c r="P47" s="35"/>
      <c r="Q47" s="35">
        <v>3</v>
      </c>
      <c r="R47" s="35"/>
      <c r="S47" s="35"/>
      <c r="T47" s="35"/>
      <c r="U47" s="35"/>
      <c r="V47" s="35">
        <v>4</v>
      </c>
      <c r="W47" s="35"/>
      <c r="X47" s="35"/>
      <c r="Y47" s="35">
        <v>5</v>
      </c>
      <c r="Z47" s="35"/>
      <c r="AA47" s="35"/>
      <c r="AB47" s="35"/>
      <c r="AC47" s="35"/>
      <c r="AD47" s="35">
        <v>6</v>
      </c>
      <c r="AE47" s="35"/>
      <c r="AF47" s="35"/>
      <c r="AG47" s="35"/>
      <c r="AH47" s="35"/>
      <c r="AI47" s="35">
        <v>7</v>
      </c>
      <c r="AJ47" s="35"/>
      <c r="AK47" s="35"/>
      <c r="AL47" s="35">
        <v>8</v>
      </c>
      <c r="AM47" s="35"/>
      <c r="AN47" s="35"/>
      <c r="AO47" s="35"/>
      <c r="AP47" s="35"/>
      <c r="AQ47" s="35">
        <v>9</v>
      </c>
      <c r="AR47" s="35"/>
      <c r="AS47" s="35"/>
      <c r="AT47" s="35">
        <v>10</v>
      </c>
      <c r="AU47" s="35"/>
      <c r="AV47" s="35"/>
      <c r="AW47" s="35"/>
      <c r="AX47" s="35"/>
      <c r="AY47" s="35">
        <v>11</v>
      </c>
      <c r="AZ47" s="35"/>
      <c r="BA47" s="35"/>
      <c r="BB47" s="35"/>
      <c r="BC47" s="35"/>
      <c r="BD47" s="35">
        <v>12</v>
      </c>
      <c r="BE47" s="35"/>
      <c r="BF47" s="35"/>
      <c r="BG47" s="35"/>
      <c r="BH47" s="35"/>
      <c r="BI47" s="35">
        <v>13</v>
      </c>
      <c r="BJ47" s="35"/>
      <c r="BK47" s="35"/>
      <c r="BL47" s="35">
        <v>14</v>
      </c>
      <c r="BM47" s="35"/>
      <c r="BN47" s="35"/>
      <c r="BO47" s="35"/>
      <c r="BP47" s="35"/>
      <c r="BQ47" s="35">
        <v>15</v>
      </c>
      <c r="BR47" s="35"/>
      <c r="BS47" s="35"/>
      <c r="BT47" s="35">
        <v>16</v>
      </c>
      <c r="BU47" s="35"/>
      <c r="BV47" s="35"/>
      <c r="BW47" s="35"/>
      <c r="BX47" s="35"/>
      <c r="BY47" s="35">
        <v>17</v>
      </c>
      <c r="BZ47" s="35"/>
      <c r="CA47" s="35"/>
      <c r="CB47" s="35">
        <v>18</v>
      </c>
      <c r="CC47" s="35"/>
      <c r="CD47" s="35"/>
      <c r="CE47" s="35"/>
      <c r="CF47" s="35"/>
      <c r="CG47" s="35">
        <v>19</v>
      </c>
      <c r="CH47" s="35"/>
      <c r="CI47" s="35"/>
    </row>
    <row r="48" spans="1:87" ht="12" customHeight="1">
      <c r="A48" s="52" t="s">
        <v>82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40" t="s">
        <v>83</v>
      </c>
      <c r="O48" s="40"/>
      <c r="P48" s="40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</row>
    <row r="49" spans="1:87" ht="12" customHeight="1">
      <c r="A49" s="52" t="s">
        <v>84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40" t="s">
        <v>85</v>
      </c>
      <c r="O49" s="40"/>
      <c r="P49" s="40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</row>
    <row r="50" spans="1:87" ht="24" customHeight="1">
      <c r="A50" s="52" t="s">
        <v>86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40" t="s">
        <v>87</v>
      </c>
      <c r="O50" s="40"/>
      <c r="P50" s="40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</row>
    <row r="51" spans="1:87" ht="24" customHeight="1">
      <c r="A51" s="52" t="s">
        <v>88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40" t="s">
        <v>89</v>
      </c>
      <c r="O51" s="40"/>
      <c r="P51" s="40"/>
      <c r="Q51" s="51">
        <v>8665</v>
      </c>
      <c r="R51" s="51"/>
      <c r="S51" s="51"/>
      <c r="T51" s="51"/>
      <c r="U51" s="51"/>
      <c r="V51" s="51">
        <v>7381</v>
      </c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>
        <v>1</v>
      </c>
      <c r="AM51" s="51"/>
      <c r="AN51" s="51"/>
      <c r="AO51" s="51"/>
      <c r="AP51" s="51"/>
      <c r="AQ51" s="51">
        <v>1</v>
      </c>
      <c r="AR51" s="51"/>
      <c r="AS51" s="51"/>
      <c r="AT51" s="51">
        <v>30</v>
      </c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>
        <f>Q51+Y51-AL51</f>
        <v>8664</v>
      </c>
      <c r="BM51" s="51"/>
      <c r="BN51" s="51"/>
      <c r="BO51" s="51"/>
      <c r="BP51" s="51"/>
      <c r="BQ51" s="51">
        <f>V51+AI51-AQ51+AT51</f>
        <v>7410</v>
      </c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</row>
    <row r="52" spans="1:87" ht="12" customHeight="1">
      <c r="A52" s="52" t="s">
        <v>90</v>
      </c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40" t="s">
        <v>91</v>
      </c>
      <c r="O52" s="40"/>
      <c r="P52" s="40"/>
      <c r="Q52" s="51">
        <v>4995</v>
      </c>
      <c r="R52" s="51"/>
      <c r="S52" s="51"/>
      <c r="T52" s="51"/>
      <c r="U52" s="51"/>
      <c r="V52" s="51">
        <v>3427</v>
      </c>
      <c r="W52" s="51"/>
      <c r="X52" s="51"/>
      <c r="Y52" s="51"/>
      <c r="Z52" s="51"/>
      <c r="AA52" s="51"/>
      <c r="AB52" s="51"/>
      <c r="AC52" s="51"/>
      <c r="AD52" s="51">
        <v>0</v>
      </c>
      <c r="AE52" s="51"/>
      <c r="AF52" s="51"/>
      <c r="AG52" s="51"/>
      <c r="AH52" s="51"/>
      <c r="AI52" s="51">
        <v>0</v>
      </c>
      <c r="AJ52" s="51"/>
      <c r="AK52" s="51"/>
      <c r="AL52" s="51">
        <v>25</v>
      </c>
      <c r="AM52" s="51"/>
      <c r="AN52" s="51"/>
      <c r="AO52" s="51"/>
      <c r="AP52" s="51"/>
      <c r="AQ52" s="51">
        <v>25</v>
      </c>
      <c r="AR52" s="51"/>
      <c r="AS52" s="51"/>
      <c r="AT52" s="51">
        <v>110</v>
      </c>
      <c r="AU52" s="51"/>
      <c r="AV52" s="51"/>
      <c r="AW52" s="51"/>
      <c r="AX52" s="51"/>
      <c r="AY52" s="51">
        <v>0</v>
      </c>
      <c r="AZ52" s="51"/>
      <c r="BA52" s="51"/>
      <c r="BB52" s="51"/>
      <c r="BC52" s="51"/>
      <c r="BD52" s="51">
        <v>0</v>
      </c>
      <c r="BE52" s="51"/>
      <c r="BF52" s="51"/>
      <c r="BG52" s="51"/>
      <c r="BH52" s="51"/>
      <c r="BI52" s="51">
        <v>0</v>
      </c>
      <c r="BJ52" s="51"/>
      <c r="BK52" s="51"/>
      <c r="BL52" s="51">
        <f>Q52+Y52-AL52</f>
        <v>4970</v>
      </c>
      <c r="BM52" s="51"/>
      <c r="BN52" s="51"/>
      <c r="BO52" s="51"/>
      <c r="BP52" s="51"/>
      <c r="BQ52" s="51">
        <f>V52+AI52-AQ52+AT52</f>
        <v>3512</v>
      </c>
      <c r="BR52" s="51"/>
      <c r="BS52" s="51"/>
      <c r="BT52" s="51">
        <v>0</v>
      </c>
      <c r="BU52" s="51"/>
      <c r="BV52" s="51"/>
      <c r="BW52" s="51"/>
      <c r="BX52" s="51"/>
      <c r="BY52" s="51">
        <v>0</v>
      </c>
      <c r="BZ52" s="51"/>
      <c r="CA52" s="51"/>
      <c r="CB52" s="51">
        <v>0</v>
      </c>
      <c r="CC52" s="51"/>
      <c r="CD52" s="51"/>
      <c r="CE52" s="51"/>
      <c r="CF52" s="51"/>
      <c r="CG52" s="51">
        <v>0</v>
      </c>
      <c r="CH52" s="51"/>
      <c r="CI52" s="51"/>
    </row>
    <row r="53" spans="1:87" ht="12" customHeight="1">
      <c r="A53" s="52" t="s">
        <v>92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40" t="s">
        <v>93</v>
      </c>
      <c r="O53" s="40"/>
      <c r="P53" s="40"/>
      <c r="Q53" s="51">
        <v>940</v>
      </c>
      <c r="R53" s="51"/>
      <c r="S53" s="51"/>
      <c r="T53" s="51"/>
      <c r="U53" s="51"/>
      <c r="V53" s="51">
        <v>845</v>
      </c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>
        <v>182</v>
      </c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>
        <f>Q53+Y53-AL53</f>
        <v>940</v>
      </c>
      <c r="BM53" s="51"/>
      <c r="BN53" s="51"/>
      <c r="BO53" s="51"/>
      <c r="BP53" s="51"/>
      <c r="BQ53" s="51">
        <f>V53+AI53-AQ53+AT53</f>
        <v>1027</v>
      </c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</row>
    <row r="54" spans="1:87" ht="24" customHeight="1">
      <c r="A54" s="52" t="s">
        <v>94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40" t="s">
        <v>95</v>
      </c>
      <c r="O54" s="40"/>
      <c r="P54" s="40"/>
      <c r="Q54" s="51">
        <v>282</v>
      </c>
      <c r="R54" s="51"/>
      <c r="S54" s="51"/>
      <c r="T54" s="51"/>
      <c r="U54" s="51"/>
      <c r="V54" s="51">
        <v>121</v>
      </c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>
        <v>9</v>
      </c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>
        <f>Q54+Y54-AL54</f>
        <v>282</v>
      </c>
      <c r="BM54" s="51"/>
      <c r="BN54" s="51"/>
      <c r="BO54" s="51"/>
      <c r="BP54" s="51"/>
      <c r="BQ54" s="51">
        <f>V54+AI54-AQ54+AT54</f>
        <v>130</v>
      </c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</row>
    <row r="55" spans="1:87" ht="12" customHeight="1">
      <c r="A55" s="52" t="s">
        <v>96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40" t="s">
        <v>97</v>
      </c>
      <c r="O55" s="40"/>
      <c r="P55" s="40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</row>
    <row r="56" spans="1:87" ht="12" customHeight="1">
      <c r="A56" s="52" t="s">
        <v>98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40" t="s">
        <v>99</v>
      </c>
      <c r="O56" s="40"/>
      <c r="P56" s="40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</row>
    <row r="57" spans="1:87" ht="12" customHeight="1">
      <c r="A57" s="52" t="s">
        <v>100</v>
      </c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40" t="s">
        <v>101</v>
      </c>
      <c r="O57" s="40"/>
      <c r="P57" s="40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</row>
    <row r="58" spans="1:87" ht="12" customHeight="1">
      <c r="A58" s="52" t="s">
        <v>102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40" t="s">
        <v>103</v>
      </c>
      <c r="O58" s="40"/>
      <c r="P58" s="40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</row>
    <row r="59" spans="1:87" ht="24" customHeight="1">
      <c r="A59" s="52" t="s">
        <v>104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40" t="s">
        <v>105</v>
      </c>
      <c r="O59" s="40"/>
      <c r="P59" s="40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</row>
    <row r="60" spans="1:87" ht="24" customHeight="1">
      <c r="A60" s="52" t="s">
        <v>106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40" t="s">
        <v>107</v>
      </c>
      <c r="O60" s="40"/>
      <c r="P60" s="40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</row>
    <row r="61" spans="1:87" ht="12" customHeight="1">
      <c r="A61" s="52" t="s">
        <v>108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40" t="s">
        <v>109</v>
      </c>
      <c r="O61" s="40"/>
      <c r="P61" s="40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</row>
    <row r="62" spans="1:87" ht="12" customHeight="1">
      <c r="A62" s="52" t="s">
        <v>110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40" t="s">
        <v>111</v>
      </c>
      <c r="O62" s="40"/>
      <c r="P62" s="40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</row>
    <row r="63" spans="1:87" ht="12" customHeight="1">
      <c r="A63" s="52" t="s">
        <v>112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40" t="s">
        <v>113</v>
      </c>
      <c r="O63" s="40"/>
      <c r="P63" s="40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</row>
    <row r="64" spans="1:87" ht="24" customHeight="1">
      <c r="A64" s="52" t="s">
        <v>114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40" t="s">
        <v>115</v>
      </c>
      <c r="O64" s="40"/>
      <c r="P64" s="40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</row>
    <row r="65" spans="1:87" ht="12" customHeight="1">
      <c r="A65" s="52" t="s">
        <v>57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40" t="s">
        <v>116</v>
      </c>
      <c r="O65" s="40"/>
      <c r="P65" s="40"/>
      <c r="Q65" s="51">
        <f>SUM(Q51:U64)</f>
        <v>14882</v>
      </c>
      <c r="R65" s="51"/>
      <c r="S65" s="51"/>
      <c r="T65" s="51"/>
      <c r="U65" s="51"/>
      <c r="V65" s="51">
        <f>SUM(V51:X64)</f>
        <v>11774</v>
      </c>
      <c r="W65" s="51"/>
      <c r="X65" s="51"/>
      <c r="Y65" s="51"/>
      <c r="Z65" s="51"/>
      <c r="AA65" s="51"/>
      <c r="AB65" s="51"/>
      <c r="AC65" s="51"/>
      <c r="AD65" s="51">
        <v>0</v>
      </c>
      <c r="AE65" s="51"/>
      <c r="AF65" s="51"/>
      <c r="AG65" s="51"/>
      <c r="AH65" s="51"/>
      <c r="AI65" s="51">
        <v>0</v>
      </c>
      <c r="AJ65" s="51"/>
      <c r="AK65" s="51"/>
      <c r="AL65" s="51">
        <f>SUM(AL51:AP64)</f>
        <v>26</v>
      </c>
      <c r="AM65" s="51"/>
      <c r="AN65" s="51"/>
      <c r="AO65" s="51"/>
      <c r="AP65" s="51"/>
      <c r="AQ65" s="51">
        <f>SUM(AQ51:AS64)</f>
        <v>26</v>
      </c>
      <c r="AR65" s="51"/>
      <c r="AS65" s="51"/>
      <c r="AT65" s="51">
        <f>SUM(AT51:AX64)</f>
        <v>331</v>
      </c>
      <c r="AU65" s="51"/>
      <c r="AV65" s="51"/>
      <c r="AW65" s="51"/>
      <c r="AX65" s="51"/>
      <c r="AY65" s="51">
        <v>0</v>
      </c>
      <c r="AZ65" s="51"/>
      <c r="BA65" s="51"/>
      <c r="BB65" s="51"/>
      <c r="BC65" s="51"/>
      <c r="BD65" s="51">
        <v>0</v>
      </c>
      <c r="BE65" s="51"/>
      <c r="BF65" s="51"/>
      <c r="BG65" s="51"/>
      <c r="BH65" s="51"/>
      <c r="BI65" s="51">
        <v>0</v>
      </c>
      <c r="BJ65" s="51"/>
      <c r="BK65" s="51"/>
      <c r="BL65" s="51">
        <f>SUM(BL51:BP64)</f>
        <v>14856</v>
      </c>
      <c r="BM65" s="51"/>
      <c r="BN65" s="51"/>
      <c r="BO65" s="51"/>
      <c r="BP65" s="51"/>
      <c r="BQ65" s="51">
        <f>SUM(BQ51:BS64)</f>
        <v>12079</v>
      </c>
      <c r="BR65" s="51"/>
      <c r="BS65" s="51"/>
      <c r="BT65" s="51">
        <v>0</v>
      </c>
      <c r="BU65" s="51"/>
      <c r="BV65" s="51"/>
      <c r="BW65" s="51"/>
      <c r="BX65" s="51"/>
      <c r="BY65" s="51">
        <v>0</v>
      </c>
      <c r="BZ65" s="51"/>
      <c r="CA65" s="51"/>
      <c r="CB65" s="51">
        <v>0</v>
      </c>
      <c r="CC65" s="51"/>
      <c r="CD65" s="51"/>
      <c r="CE65" s="51"/>
      <c r="CF65" s="51"/>
      <c r="CG65" s="51">
        <v>0</v>
      </c>
      <c r="CH65" s="51"/>
      <c r="CI65" s="51"/>
    </row>
    <row r="66" spans="1:87" ht="4.5" customHeight="1"/>
    <row r="67" spans="1:87" ht="12" customHeight="1">
      <c r="A67" s="41" t="s">
        <v>117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 t="s">
        <v>118</v>
      </c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56" t="s">
        <v>119</v>
      </c>
      <c r="BU67" s="56"/>
      <c r="BV67" s="56"/>
      <c r="BW67" s="56"/>
      <c r="BX67" s="63"/>
      <c r="BY67" s="63"/>
      <c r="BZ67" s="63"/>
      <c r="CA67" s="63"/>
      <c r="CB67" s="63"/>
      <c r="CC67" s="63"/>
      <c r="CD67" s="63"/>
      <c r="CE67" s="63"/>
    </row>
    <row r="68" spans="1:87" ht="12" customHeigh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120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56" t="s">
        <v>121</v>
      </c>
      <c r="BU68" s="56"/>
      <c r="BV68" s="56"/>
      <c r="BW68" s="56"/>
      <c r="BX68" s="57"/>
      <c r="BY68" s="57"/>
      <c r="BZ68" s="57"/>
      <c r="CA68" s="57"/>
      <c r="CB68" s="57"/>
      <c r="CC68" s="57"/>
      <c r="CD68" s="57"/>
      <c r="CE68" s="57"/>
    </row>
    <row r="69" spans="1:87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122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56" t="s">
        <v>123</v>
      </c>
      <c r="BU69" s="56"/>
      <c r="BV69" s="56"/>
      <c r="BW69" s="56"/>
      <c r="BX69" s="57"/>
      <c r="BY69" s="57"/>
      <c r="BZ69" s="57"/>
      <c r="CA69" s="57"/>
      <c r="CB69" s="57"/>
      <c r="CC69" s="57"/>
      <c r="CD69" s="57"/>
      <c r="CE69" s="57"/>
    </row>
    <row r="70" spans="1:87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124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56" t="s">
        <v>125</v>
      </c>
      <c r="BU70" s="56"/>
      <c r="BV70" s="56"/>
      <c r="BW70" s="56"/>
      <c r="BX70" s="57"/>
      <c r="BY70" s="57"/>
      <c r="BZ70" s="57"/>
      <c r="CA70" s="57"/>
      <c r="CB70" s="57"/>
      <c r="CC70" s="57"/>
      <c r="CD70" s="57"/>
      <c r="CE70" s="57"/>
    </row>
    <row r="71" spans="1:87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126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56" t="s">
        <v>127</v>
      </c>
      <c r="BU71" s="56"/>
      <c r="BV71" s="56"/>
      <c r="BW71" s="56"/>
      <c r="BX71" s="57"/>
      <c r="BY71" s="57"/>
      <c r="BZ71" s="57"/>
      <c r="CA71" s="57"/>
      <c r="CB71" s="57"/>
      <c r="CC71" s="57"/>
      <c r="CD71" s="57"/>
      <c r="CE71" s="57"/>
    </row>
    <row r="72" spans="1:87" ht="12" customHeight="1">
      <c r="A72" s="41" t="s">
        <v>128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129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56" t="s">
        <v>130</v>
      </c>
      <c r="BU72" s="56"/>
      <c r="BV72" s="56"/>
      <c r="BW72" s="56"/>
      <c r="BX72" s="63"/>
      <c r="BY72" s="63"/>
      <c r="BZ72" s="63"/>
      <c r="CA72" s="63"/>
      <c r="CB72" s="63"/>
      <c r="CC72" s="63"/>
      <c r="CD72" s="63"/>
      <c r="CE72" s="63"/>
    </row>
    <row r="73" spans="1:87" ht="12" customHeigh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131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56" t="s">
        <v>132</v>
      </c>
      <c r="BU73" s="56"/>
      <c r="BV73" s="56"/>
      <c r="BW73" s="56"/>
      <c r="BX73" s="57"/>
      <c r="BY73" s="57"/>
      <c r="BZ73" s="57"/>
      <c r="CA73" s="57"/>
      <c r="CB73" s="57"/>
      <c r="CC73" s="57"/>
      <c r="CD73" s="57"/>
      <c r="CE73" s="57"/>
    </row>
    <row r="74" spans="1:87" ht="12" customHeight="1">
      <c r="A74" s="41" t="s">
        <v>133</v>
      </c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134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56" t="s">
        <v>135</v>
      </c>
      <c r="BU74" s="56"/>
      <c r="BV74" s="56"/>
      <c r="BW74" s="56"/>
      <c r="BX74" s="57"/>
      <c r="BY74" s="57"/>
      <c r="BZ74" s="57"/>
      <c r="CA74" s="57"/>
      <c r="CB74" s="57"/>
      <c r="CC74" s="57"/>
      <c r="CD74" s="57"/>
      <c r="CE74" s="57"/>
    </row>
    <row r="75" spans="1:87" ht="5.2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9"/>
      <c r="BU75" s="9"/>
      <c r="BV75" s="9"/>
      <c r="BW75" s="9"/>
      <c r="BX75" s="10"/>
      <c r="BY75" s="10"/>
      <c r="BZ75" s="10"/>
      <c r="CA75" s="10"/>
      <c r="CB75" s="10"/>
      <c r="CC75" s="10"/>
      <c r="CD75" s="10"/>
      <c r="CE75" s="10"/>
    </row>
    <row r="76" spans="1:87" ht="12" customHeight="1">
      <c r="A76" s="41" t="s">
        <v>136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56" t="s">
        <v>137</v>
      </c>
      <c r="BU76" s="56"/>
      <c r="BV76" s="56"/>
      <c r="BW76" s="56"/>
      <c r="BX76" s="63"/>
      <c r="BY76" s="63"/>
      <c r="BZ76" s="63"/>
      <c r="CA76" s="63"/>
      <c r="CB76" s="63"/>
      <c r="CC76" s="63"/>
      <c r="CD76" s="63"/>
      <c r="CE76" s="63"/>
    </row>
    <row r="77" spans="1:87" ht="12" customHeight="1">
      <c r="A77" s="41" t="s">
        <v>138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 t="s">
        <v>139</v>
      </c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56" t="s">
        <v>140</v>
      </c>
      <c r="BU77" s="56"/>
      <c r="BV77" s="56"/>
      <c r="BW77" s="56"/>
      <c r="BX77" s="57"/>
      <c r="BY77" s="57"/>
      <c r="BZ77" s="57"/>
      <c r="CA77" s="57"/>
      <c r="CB77" s="57"/>
      <c r="CC77" s="57"/>
      <c r="CD77" s="57"/>
      <c r="CE77" s="57"/>
    </row>
    <row r="78" spans="1:87" ht="12" customHeight="1">
      <c r="A78" s="41" t="s">
        <v>141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142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56" t="s">
        <v>143</v>
      </c>
      <c r="BU78" s="56"/>
      <c r="BV78" s="56"/>
      <c r="BW78" s="56"/>
      <c r="BX78" s="57"/>
      <c r="BY78" s="57"/>
      <c r="BZ78" s="57"/>
      <c r="CA78" s="57"/>
      <c r="CB78" s="57"/>
      <c r="CC78" s="57"/>
      <c r="CD78" s="57"/>
      <c r="CE78" s="57"/>
    </row>
    <row r="79" spans="1:87" ht="3" customHeight="1"/>
    <row r="80" spans="1:87" ht="12" customHeight="1">
      <c r="A80" s="45" t="s">
        <v>144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 t="s">
        <v>145</v>
      </c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5"/>
      <c r="BQ80" s="45"/>
      <c r="BR80" s="45"/>
      <c r="BS80" s="45"/>
      <c r="BT80" s="45"/>
      <c r="BU80" s="45"/>
      <c r="BV80" s="45"/>
      <c r="BW80" s="45"/>
      <c r="BX80" s="45"/>
      <c r="BY80" s="45"/>
      <c r="BZ80" s="45"/>
      <c r="CA80" s="45"/>
      <c r="CB80" s="45"/>
      <c r="CC80" s="45"/>
      <c r="CD80" s="45"/>
      <c r="CE80" s="45"/>
      <c r="CF80" s="45"/>
      <c r="CG80" s="45"/>
      <c r="CH80" s="45"/>
      <c r="CI80" s="45"/>
    </row>
    <row r="81" spans="1:87" ht="20.25" customHeight="1">
      <c r="A81" s="49" t="s">
        <v>146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 t="s">
        <v>31</v>
      </c>
      <c r="AB81" s="49"/>
      <c r="AC81" s="49"/>
      <c r="AD81" s="49" t="s">
        <v>147</v>
      </c>
      <c r="AE81" s="49"/>
      <c r="AF81" s="49"/>
      <c r="AG81" s="49"/>
      <c r="AH81" s="49"/>
      <c r="AI81" s="49"/>
      <c r="AJ81" s="49"/>
      <c r="AK81" s="49" t="s">
        <v>148</v>
      </c>
      <c r="AL81" s="49"/>
      <c r="AM81" s="49"/>
      <c r="AN81" s="49"/>
      <c r="AO81" s="49"/>
      <c r="AP81" s="49"/>
      <c r="AQ81" s="11"/>
      <c r="AR81" s="49" t="s">
        <v>146</v>
      </c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 t="s">
        <v>31</v>
      </c>
      <c r="BV81" s="49"/>
      <c r="BW81" s="49"/>
      <c r="BX81" s="49" t="s">
        <v>149</v>
      </c>
      <c r="BY81" s="49"/>
      <c r="BZ81" s="49"/>
      <c r="CA81" s="49"/>
      <c r="CB81" s="49"/>
      <c r="CC81" s="49"/>
      <c r="CD81" s="49" t="s">
        <v>150</v>
      </c>
      <c r="CE81" s="49"/>
      <c r="CF81" s="49"/>
      <c r="CG81" s="49"/>
      <c r="CH81" s="49"/>
      <c r="CI81" s="49"/>
    </row>
    <row r="82" spans="1:87" ht="12" customHeight="1">
      <c r="A82" s="35">
        <v>1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>
        <v>2</v>
      </c>
      <c r="AB82" s="35"/>
      <c r="AC82" s="35"/>
      <c r="AD82" s="35">
        <v>3</v>
      </c>
      <c r="AE82" s="35"/>
      <c r="AF82" s="35"/>
      <c r="AG82" s="35"/>
      <c r="AH82" s="35"/>
      <c r="AI82" s="35"/>
      <c r="AJ82" s="35"/>
      <c r="AK82" s="35">
        <v>4</v>
      </c>
      <c r="AL82" s="35"/>
      <c r="AM82" s="35"/>
      <c r="AN82" s="35"/>
      <c r="AO82" s="35"/>
      <c r="AP82" s="35"/>
      <c r="AR82" s="64">
        <v>1</v>
      </c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4"/>
      <c r="BH82" s="64"/>
      <c r="BI82" s="64"/>
      <c r="BJ82" s="64"/>
      <c r="BK82" s="64"/>
      <c r="BL82" s="64"/>
      <c r="BM82" s="64"/>
      <c r="BN82" s="64"/>
      <c r="BO82" s="64"/>
      <c r="BP82" s="64"/>
      <c r="BQ82" s="64"/>
      <c r="BR82" s="64"/>
      <c r="BS82" s="64"/>
      <c r="BT82" s="64"/>
      <c r="BU82" s="64">
        <v>2</v>
      </c>
      <c r="BV82" s="64"/>
      <c r="BW82" s="64"/>
      <c r="BX82" s="64">
        <v>3</v>
      </c>
      <c r="BY82" s="64"/>
      <c r="BZ82" s="64"/>
      <c r="CA82" s="64"/>
      <c r="CB82" s="64"/>
      <c r="CC82" s="64"/>
      <c r="CD82" s="64">
        <v>4</v>
      </c>
      <c r="CE82" s="64"/>
      <c r="CF82" s="64"/>
      <c r="CG82" s="64"/>
      <c r="CH82" s="64"/>
      <c r="CI82" s="64"/>
    </row>
    <row r="83" spans="1:87" ht="12" customHeight="1">
      <c r="A83" s="65" t="s">
        <v>151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40">
        <v>280</v>
      </c>
      <c r="AB83" s="40"/>
      <c r="AC83" s="40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R83" s="79" t="s">
        <v>152</v>
      </c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79"/>
      <c r="BJ83" s="79"/>
      <c r="BK83" s="79"/>
      <c r="BL83" s="79"/>
      <c r="BM83" s="79"/>
      <c r="BN83" s="79"/>
      <c r="BO83" s="79"/>
      <c r="BP83" s="79"/>
      <c r="BQ83" s="79"/>
      <c r="BR83" s="79"/>
      <c r="BS83" s="79"/>
      <c r="BT83" s="79"/>
      <c r="BU83" s="35">
        <v>440</v>
      </c>
      <c r="BV83" s="35"/>
      <c r="BW83" s="35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</row>
    <row r="84" spans="1:87" ht="12" customHeight="1">
      <c r="A84" s="91" t="s">
        <v>153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  <c r="P84" s="91"/>
      <c r="Q84" s="91"/>
      <c r="R84" s="91"/>
      <c r="S84" s="91"/>
      <c r="T84" s="91"/>
      <c r="U84" s="91"/>
      <c r="V84" s="91"/>
      <c r="W84" s="91"/>
      <c r="X84" s="91"/>
      <c r="Y84" s="91"/>
      <c r="Z84" s="91"/>
      <c r="AA84" s="40">
        <v>290</v>
      </c>
      <c r="AB84" s="40"/>
      <c r="AC84" s="40"/>
      <c r="AD84" s="51">
        <v>0</v>
      </c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R84" s="82" t="s">
        <v>154</v>
      </c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35"/>
      <c r="BV84" s="35"/>
      <c r="BW84" s="35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</row>
    <row r="85" spans="1:87" ht="12" customHeight="1">
      <c r="A85" s="91" t="s">
        <v>155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40">
        <v>300</v>
      </c>
      <c r="AB85" s="40"/>
      <c r="AC85" s="40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R85" s="85" t="s">
        <v>156</v>
      </c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73">
        <v>450</v>
      </c>
      <c r="BV85" s="73"/>
      <c r="BW85" s="73"/>
      <c r="BX85" s="78"/>
      <c r="BY85" s="78"/>
      <c r="BZ85" s="78"/>
      <c r="CA85" s="78"/>
      <c r="CB85" s="78"/>
      <c r="CC85" s="78"/>
      <c r="CD85" s="78"/>
      <c r="CE85" s="78"/>
      <c r="CF85" s="78"/>
      <c r="CG85" s="78"/>
      <c r="CH85" s="78"/>
      <c r="CI85" s="78"/>
    </row>
    <row r="86" spans="1:87" ht="12" customHeight="1">
      <c r="A86" s="85" t="s">
        <v>157</v>
      </c>
      <c r="B86" s="85"/>
      <c r="C86" s="85"/>
      <c r="D86" s="85"/>
      <c r="E86" s="85"/>
      <c r="F86" s="85"/>
      <c r="G86" s="85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40"/>
      <c r="AB86" s="40"/>
      <c r="AC86" s="40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R86" s="65" t="s">
        <v>158</v>
      </c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40">
        <v>460</v>
      </c>
      <c r="BV86" s="40"/>
      <c r="BW86" s="40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</row>
    <row r="87" spans="1:87" ht="12" customHeight="1">
      <c r="A87" s="85" t="s">
        <v>159</v>
      </c>
      <c r="B87" s="85"/>
      <c r="C87" s="85"/>
      <c r="D87" s="85"/>
      <c r="E87" s="85"/>
      <c r="F87" s="85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40">
        <v>310</v>
      </c>
      <c r="AB87" s="40"/>
      <c r="AC87" s="40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R87" s="91" t="s">
        <v>160</v>
      </c>
      <c r="AS87" s="91"/>
      <c r="AT87" s="91"/>
      <c r="AU87" s="91"/>
      <c r="AV87" s="91"/>
      <c r="AW87" s="91"/>
      <c r="AX87" s="91"/>
      <c r="AY87" s="91"/>
      <c r="AZ87" s="91"/>
      <c r="BA87" s="91"/>
      <c r="BB87" s="91"/>
      <c r="BC87" s="91"/>
      <c r="BD87" s="91"/>
      <c r="BE87" s="91"/>
      <c r="BF87" s="91"/>
      <c r="BG87" s="91"/>
      <c r="BH87" s="91"/>
      <c r="BI87" s="91"/>
      <c r="BJ87" s="91"/>
      <c r="BK87" s="91"/>
      <c r="BL87" s="91"/>
      <c r="BM87" s="91"/>
      <c r="BN87" s="91"/>
      <c r="BO87" s="91"/>
      <c r="BP87" s="91"/>
      <c r="BQ87" s="91"/>
      <c r="BR87" s="91"/>
      <c r="BS87" s="91"/>
      <c r="BT87" s="91"/>
      <c r="BU87" s="40">
        <v>470</v>
      </c>
      <c r="BV87" s="40"/>
      <c r="BW87" s="40"/>
      <c r="BX87" s="51"/>
      <c r="BY87" s="51"/>
      <c r="BZ87" s="51"/>
      <c r="CA87" s="51"/>
      <c r="CB87" s="51"/>
      <c r="CC87" s="51"/>
      <c r="CD87" s="51"/>
      <c r="CE87" s="51"/>
      <c r="CF87" s="51"/>
      <c r="CG87" s="51"/>
      <c r="CH87" s="51"/>
      <c r="CI87" s="51"/>
    </row>
    <row r="88" spans="1:87" ht="12" customHeight="1">
      <c r="A88" s="91" t="s">
        <v>161</v>
      </c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/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40">
        <v>320</v>
      </c>
      <c r="AB88" s="40"/>
      <c r="AC88" s="40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R88" s="91" t="s">
        <v>162</v>
      </c>
      <c r="AS88" s="91"/>
      <c r="AT88" s="91"/>
      <c r="AU88" s="91"/>
      <c r="AV88" s="91"/>
      <c r="AW88" s="91"/>
      <c r="AX88" s="91"/>
      <c r="AY88" s="91"/>
      <c r="AZ88" s="91"/>
      <c r="BA88" s="91"/>
      <c r="BB88" s="91"/>
      <c r="BC88" s="91"/>
      <c r="BD88" s="91"/>
      <c r="BE88" s="91"/>
      <c r="BF88" s="91"/>
      <c r="BG88" s="91"/>
      <c r="BH88" s="91"/>
      <c r="BI88" s="91"/>
      <c r="BJ88" s="91"/>
      <c r="BK88" s="91"/>
      <c r="BL88" s="91"/>
      <c r="BM88" s="91"/>
      <c r="BN88" s="91"/>
      <c r="BO88" s="91"/>
      <c r="BP88" s="91"/>
      <c r="BQ88" s="91"/>
      <c r="BR88" s="91"/>
      <c r="BS88" s="91"/>
      <c r="BT88" s="91"/>
      <c r="BU88" s="40">
        <v>480</v>
      </c>
      <c r="BV88" s="40"/>
      <c r="BW88" s="40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</row>
    <row r="89" spans="1:87" ht="12" customHeight="1">
      <c r="A89" s="85" t="s">
        <v>163</v>
      </c>
      <c r="B89" s="85"/>
      <c r="C89" s="85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40"/>
      <c r="AB89" s="40"/>
      <c r="AC89" s="40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R89" s="85" t="s">
        <v>164</v>
      </c>
      <c r="AS89" s="85"/>
      <c r="AT89" s="85"/>
      <c r="AU89" s="85"/>
      <c r="AV89" s="85"/>
      <c r="AW89" s="85"/>
      <c r="AX89" s="85"/>
      <c r="AY89" s="85"/>
      <c r="AZ89" s="85"/>
      <c r="BA89" s="85"/>
      <c r="BB89" s="85"/>
      <c r="BC89" s="85"/>
      <c r="BD89" s="85"/>
      <c r="BE89" s="85"/>
      <c r="BF89" s="85"/>
      <c r="BG89" s="85"/>
      <c r="BH89" s="85"/>
      <c r="BI89" s="85"/>
      <c r="BJ89" s="85"/>
      <c r="BK89" s="85"/>
      <c r="BL89" s="85"/>
      <c r="BM89" s="85"/>
      <c r="BN89" s="85"/>
      <c r="BO89" s="85"/>
      <c r="BP89" s="85"/>
      <c r="BQ89" s="85"/>
      <c r="BR89" s="85"/>
      <c r="BS89" s="85"/>
      <c r="BT89" s="85"/>
      <c r="BU89" s="40"/>
      <c r="BV89" s="40"/>
      <c r="BW89" s="40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</row>
    <row r="90" spans="1:87" ht="12" customHeight="1">
      <c r="A90" s="65" t="s">
        <v>165</v>
      </c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40">
        <v>330</v>
      </c>
      <c r="AB90" s="40"/>
      <c r="AC90" s="40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R90" s="97" t="s">
        <v>166</v>
      </c>
      <c r="AS90" s="97"/>
      <c r="AT90" s="97"/>
      <c r="AU90" s="97"/>
      <c r="AV90" s="97"/>
      <c r="AW90" s="97"/>
      <c r="AX90" s="97"/>
      <c r="AY90" s="97"/>
      <c r="AZ90" s="97"/>
      <c r="BA90" s="97"/>
      <c r="BB90" s="97"/>
      <c r="BC90" s="97"/>
      <c r="BD90" s="97"/>
      <c r="BE90" s="97"/>
      <c r="BF90" s="97"/>
      <c r="BG90" s="97"/>
      <c r="BH90" s="97"/>
      <c r="BI90" s="97"/>
      <c r="BJ90" s="97"/>
      <c r="BK90" s="97"/>
      <c r="BL90" s="97"/>
      <c r="BM90" s="97"/>
      <c r="BN90" s="97"/>
      <c r="BO90" s="97"/>
      <c r="BP90" s="97"/>
      <c r="BQ90" s="97"/>
      <c r="BR90" s="97"/>
      <c r="BS90" s="97"/>
      <c r="BT90" s="97"/>
      <c r="BU90" s="80">
        <v>490</v>
      </c>
      <c r="BV90" s="80"/>
      <c r="BW90" s="80"/>
      <c r="BX90" s="81">
        <v>187</v>
      </c>
      <c r="BY90" s="81"/>
      <c r="BZ90" s="81"/>
      <c r="CA90" s="81"/>
      <c r="CB90" s="81"/>
      <c r="CC90" s="81"/>
      <c r="CD90" s="81">
        <v>123</v>
      </c>
      <c r="CE90" s="81"/>
      <c r="CF90" s="81"/>
      <c r="CG90" s="81"/>
      <c r="CH90" s="81"/>
      <c r="CI90" s="81"/>
    </row>
    <row r="91" spans="1:87" ht="12" customHeight="1">
      <c r="A91" s="65" t="s">
        <v>57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40">
        <v>340</v>
      </c>
      <c r="AB91" s="40"/>
      <c r="AC91" s="40"/>
      <c r="AD91" s="51">
        <v>0</v>
      </c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R91" s="93" t="s">
        <v>167</v>
      </c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  <c r="BM91" s="93"/>
      <c r="BN91" s="93"/>
      <c r="BO91" s="93"/>
      <c r="BP91" s="93"/>
      <c r="BQ91" s="93"/>
      <c r="BR91" s="93"/>
      <c r="BS91" s="93"/>
      <c r="BT91" s="93"/>
      <c r="BU91" s="35">
        <v>491</v>
      </c>
      <c r="BV91" s="35"/>
      <c r="BW91" s="35"/>
      <c r="BX91" s="37" t="s">
        <v>168</v>
      </c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</row>
    <row r="92" spans="1:87" ht="12" customHeight="1">
      <c r="A92" s="94" t="s">
        <v>169</v>
      </c>
      <c r="B92" s="94"/>
      <c r="C92" s="94"/>
      <c r="D92" s="94"/>
      <c r="E92" s="94"/>
      <c r="F92" s="94"/>
      <c r="G92" s="94"/>
      <c r="H92" s="94"/>
      <c r="I92" s="94"/>
      <c r="J92" s="94"/>
      <c r="K92" s="12"/>
      <c r="L92" s="12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4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6"/>
      <c r="AR92" s="82" t="s">
        <v>170</v>
      </c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82"/>
      <c r="BK92" s="82"/>
      <c r="BL92" s="82"/>
      <c r="BM92" s="82"/>
      <c r="BN92" s="82"/>
      <c r="BO92" s="82"/>
      <c r="BP92" s="82"/>
      <c r="BQ92" s="82"/>
      <c r="BR92" s="82"/>
      <c r="BS92" s="82"/>
      <c r="BT92" s="82"/>
      <c r="BU92" s="35"/>
      <c r="BV92" s="35"/>
      <c r="BW92" s="35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</row>
    <row r="93" spans="1:87" ht="12" customHeight="1">
      <c r="A93" s="95" t="s">
        <v>171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6"/>
      <c r="X93" s="96"/>
      <c r="Y93" s="96"/>
      <c r="Z93" s="96"/>
      <c r="AA93" s="96"/>
      <c r="AB93" s="96"/>
      <c r="AC93" s="96"/>
      <c r="AD93" s="96"/>
      <c r="AE93" s="96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R93" s="97" t="s">
        <v>172</v>
      </c>
      <c r="AS93" s="97"/>
      <c r="AT93" s="97"/>
      <c r="AU93" s="97"/>
      <c r="AV93" s="97"/>
      <c r="AW93" s="97"/>
      <c r="AX93" s="97"/>
      <c r="AY93" s="97"/>
      <c r="AZ93" s="97"/>
      <c r="BA93" s="97"/>
      <c r="BB93" s="97"/>
      <c r="BC93" s="97"/>
      <c r="BD93" s="97"/>
      <c r="BE93" s="97"/>
      <c r="BF93" s="97"/>
      <c r="BG93" s="97"/>
      <c r="BH93" s="97"/>
      <c r="BI93" s="97"/>
      <c r="BJ93" s="97"/>
      <c r="BK93" s="97"/>
      <c r="BL93" s="97"/>
      <c r="BM93" s="97"/>
      <c r="BN93" s="97"/>
      <c r="BO93" s="97"/>
      <c r="BP93" s="97"/>
      <c r="BQ93" s="97"/>
      <c r="BR93" s="97"/>
      <c r="BS93" s="97"/>
      <c r="BT93" s="97"/>
      <c r="BU93" s="98">
        <v>492</v>
      </c>
      <c r="BV93" s="98"/>
      <c r="BW93" s="98"/>
      <c r="BX93" s="99" t="s">
        <v>168</v>
      </c>
      <c r="BY93" s="99"/>
      <c r="BZ93" s="99"/>
      <c r="CA93" s="99"/>
      <c r="CB93" s="99"/>
      <c r="CC93" s="99"/>
      <c r="CD93" s="99"/>
      <c r="CE93" s="99"/>
      <c r="CF93" s="99"/>
      <c r="CG93" s="99"/>
      <c r="CH93" s="99"/>
      <c r="CI93" s="99"/>
    </row>
    <row r="94" spans="1:87" ht="12" customHeight="1">
      <c r="A94" s="95" t="s">
        <v>173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6"/>
      <c r="Z94" s="96"/>
      <c r="AA94" s="96"/>
      <c r="AB94" s="96"/>
      <c r="AC94" s="96"/>
      <c r="AD94" s="96"/>
      <c r="AE94" s="96"/>
      <c r="AF94" s="96"/>
      <c r="AG94" s="96"/>
      <c r="AH94" s="15"/>
      <c r="AI94" s="15"/>
      <c r="AJ94" s="15"/>
      <c r="AK94" s="15"/>
      <c r="AL94" s="15"/>
      <c r="AM94" s="15"/>
      <c r="AN94" s="15"/>
      <c r="AO94" s="15"/>
      <c r="AP94" s="15"/>
      <c r="AR94" s="79" t="s">
        <v>174</v>
      </c>
      <c r="AS94" s="79"/>
      <c r="AT94" s="79"/>
      <c r="AU94" s="79"/>
      <c r="AV94" s="79"/>
      <c r="AW94" s="79"/>
      <c r="AX94" s="79"/>
      <c r="AY94" s="79"/>
      <c r="AZ94" s="79"/>
      <c r="BA94" s="79"/>
      <c r="BB94" s="79"/>
      <c r="BC94" s="79"/>
      <c r="BD94" s="79"/>
      <c r="BE94" s="79"/>
      <c r="BF94" s="79"/>
      <c r="BG94" s="79"/>
      <c r="BH94" s="79"/>
      <c r="BI94" s="79"/>
      <c r="BJ94" s="79"/>
      <c r="BK94" s="79"/>
      <c r="BL94" s="79"/>
      <c r="BM94" s="79"/>
      <c r="BN94" s="79"/>
      <c r="BO94" s="79"/>
      <c r="BP94" s="79"/>
      <c r="BQ94" s="79"/>
      <c r="BR94" s="79"/>
      <c r="BS94" s="79"/>
      <c r="BT94" s="79"/>
      <c r="BU94" s="35">
        <v>500</v>
      </c>
      <c r="BV94" s="35"/>
      <c r="BW94" s="35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</row>
    <row r="95" spans="1:87" ht="12" customHeight="1">
      <c r="AR95" s="82" t="s">
        <v>175</v>
      </c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  <c r="BL95" s="82"/>
      <c r="BM95" s="82"/>
      <c r="BN95" s="82"/>
      <c r="BO95" s="82"/>
      <c r="BP95" s="82"/>
      <c r="BQ95" s="82"/>
      <c r="BR95" s="82"/>
      <c r="BS95" s="82"/>
      <c r="BT95" s="82"/>
      <c r="BU95" s="35"/>
      <c r="BV95" s="35"/>
      <c r="BW95" s="35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</row>
    <row r="96" spans="1:87" ht="12" customHeight="1">
      <c r="A96" s="92" t="s">
        <v>176</v>
      </c>
      <c r="B96" s="92"/>
      <c r="C96" s="92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R96" s="85" t="s">
        <v>177</v>
      </c>
      <c r="AS96" s="85"/>
      <c r="AT96" s="85"/>
      <c r="AU96" s="85"/>
      <c r="AV96" s="85"/>
      <c r="AW96" s="85"/>
      <c r="AX96" s="85"/>
      <c r="AY96" s="85"/>
      <c r="AZ96" s="85"/>
      <c r="BA96" s="85"/>
      <c r="BB96" s="85"/>
      <c r="BC96" s="85"/>
      <c r="BD96" s="85"/>
      <c r="BE96" s="85"/>
      <c r="BF96" s="85"/>
      <c r="BG96" s="85"/>
      <c r="BH96" s="85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73">
        <v>510</v>
      </c>
      <c r="BV96" s="73"/>
      <c r="BW96" s="73"/>
      <c r="BX96" s="78"/>
      <c r="BY96" s="78"/>
      <c r="BZ96" s="78"/>
      <c r="CA96" s="78"/>
      <c r="CB96" s="78"/>
      <c r="CC96" s="78"/>
      <c r="CD96" s="78"/>
      <c r="CE96" s="78"/>
      <c r="CF96" s="78"/>
      <c r="CG96" s="78"/>
      <c r="CH96" s="78"/>
      <c r="CI96" s="78"/>
    </row>
    <row r="97" spans="1:87" ht="12" customHeight="1">
      <c r="A97" s="68" t="s">
        <v>146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9" t="s">
        <v>178</v>
      </c>
      <c r="W97" s="69"/>
      <c r="X97" s="69"/>
      <c r="Y97" s="49" t="s">
        <v>147</v>
      </c>
      <c r="Z97" s="49"/>
      <c r="AA97" s="49"/>
      <c r="AB97" s="49"/>
      <c r="AC97" s="49"/>
      <c r="AD97" s="49"/>
      <c r="AE97" s="49" t="s">
        <v>148</v>
      </c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R97" s="91" t="s">
        <v>179</v>
      </c>
      <c r="AS97" s="91"/>
      <c r="AT97" s="91"/>
      <c r="AU97" s="91"/>
      <c r="AV97" s="91"/>
      <c r="AW97" s="91"/>
      <c r="AX97" s="91"/>
      <c r="AY97" s="91"/>
      <c r="AZ97" s="91"/>
      <c r="BA97" s="91"/>
      <c r="BB97" s="91"/>
      <c r="BC97" s="91"/>
      <c r="BD97" s="91"/>
      <c r="BE97" s="91"/>
      <c r="BF97" s="91"/>
      <c r="BG97" s="91"/>
      <c r="BH97" s="91"/>
      <c r="BI97" s="91"/>
      <c r="BJ97" s="91"/>
      <c r="BK97" s="91"/>
      <c r="BL97" s="91"/>
      <c r="BM97" s="91"/>
      <c r="BN97" s="91"/>
      <c r="BO97" s="91"/>
      <c r="BP97" s="91"/>
      <c r="BQ97" s="91"/>
      <c r="BR97" s="91"/>
      <c r="BS97" s="91"/>
      <c r="BT97" s="91"/>
      <c r="BU97" s="80">
        <v>520</v>
      </c>
      <c r="BV97" s="80"/>
      <c r="BW97" s="80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</row>
    <row r="98" spans="1:87" ht="12" customHeight="1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  <c r="Q98" s="68"/>
      <c r="R98" s="68"/>
      <c r="S98" s="68"/>
      <c r="T98" s="68"/>
      <c r="U98" s="68"/>
      <c r="V98" s="71" t="s">
        <v>180</v>
      </c>
      <c r="W98" s="71"/>
      <c r="X98" s="71"/>
      <c r="Y98" s="49"/>
      <c r="Z98" s="49"/>
      <c r="AA98" s="49"/>
      <c r="AB98" s="49"/>
      <c r="AC98" s="49"/>
      <c r="AD98" s="49"/>
      <c r="AE98" s="49" t="s">
        <v>181</v>
      </c>
      <c r="AF98" s="49"/>
      <c r="AG98" s="49"/>
      <c r="AH98" s="49"/>
      <c r="AI98" s="49"/>
      <c r="AJ98" s="49"/>
      <c r="AK98" s="49" t="s">
        <v>182</v>
      </c>
      <c r="AL98" s="49"/>
      <c r="AM98" s="49"/>
      <c r="AN98" s="49"/>
      <c r="AO98" s="49"/>
      <c r="AP98" s="49"/>
      <c r="AR98" s="79" t="s">
        <v>183</v>
      </c>
      <c r="AS98" s="79"/>
      <c r="AT98" s="79"/>
      <c r="AU98" s="79"/>
      <c r="AV98" s="79"/>
      <c r="AW98" s="79"/>
      <c r="AX98" s="79"/>
      <c r="AY98" s="79"/>
      <c r="AZ98" s="79"/>
      <c r="BA98" s="79"/>
      <c r="BB98" s="79"/>
      <c r="BC98" s="79"/>
      <c r="BD98" s="79"/>
      <c r="BE98" s="79"/>
      <c r="BF98" s="79"/>
      <c r="BG98" s="79"/>
      <c r="BH98" s="79"/>
      <c r="BI98" s="79"/>
      <c r="BJ98" s="79"/>
      <c r="BK98" s="79"/>
      <c r="BL98" s="79"/>
      <c r="BM98" s="79"/>
      <c r="BN98" s="79"/>
      <c r="BO98" s="79"/>
      <c r="BP98" s="79"/>
      <c r="BQ98" s="79"/>
      <c r="BR98" s="79"/>
      <c r="BS98" s="79"/>
      <c r="BT98" s="79"/>
      <c r="BU98" s="35">
        <v>530</v>
      </c>
      <c r="BV98" s="35"/>
      <c r="BW98" s="35"/>
      <c r="BX98" s="37"/>
      <c r="BY98" s="37"/>
      <c r="BZ98" s="37"/>
      <c r="CA98" s="37"/>
      <c r="CB98" s="37"/>
      <c r="CC98" s="37"/>
      <c r="CD98" s="37" t="s">
        <v>168</v>
      </c>
      <c r="CE98" s="37"/>
      <c r="CF98" s="37"/>
      <c r="CG98" s="37"/>
      <c r="CH98" s="37"/>
      <c r="CI98" s="37"/>
    </row>
    <row r="99" spans="1:87" ht="12" customHeight="1">
      <c r="A99" s="64">
        <v>1</v>
      </c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>
        <v>2</v>
      </c>
      <c r="W99" s="64"/>
      <c r="X99" s="64"/>
      <c r="Y99" s="64">
        <v>3</v>
      </c>
      <c r="Z99" s="64"/>
      <c r="AA99" s="64"/>
      <c r="AB99" s="64"/>
      <c r="AC99" s="64"/>
      <c r="AD99" s="64"/>
      <c r="AE99" s="64">
        <v>4</v>
      </c>
      <c r="AF99" s="64"/>
      <c r="AG99" s="64"/>
      <c r="AH99" s="64"/>
      <c r="AI99" s="64"/>
      <c r="AJ99" s="64"/>
      <c r="AK99" s="64">
        <v>5</v>
      </c>
      <c r="AL99" s="64"/>
      <c r="AM99" s="64"/>
      <c r="AN99" s="64"/>
      <c r="AO99" s="64"/>
      <c r="AP99" s="64"/>
      <c r="AR99" s="82" t="s">
        <v>184</v>
      </c>
      <c r="AS99" s="82"/>
      <c r="AT99" s="82"/>
      <c r="AU99" s="82"/>
      <c r="AV99" s="82"/>
      <c r="AW99" s="82"/>
      <c r="AX99" s="82"/>
      <c r="AY99" s="82"/>
      <c r="AZ99" s="82"/>
      <c r="BA99" s="82"/>
      <c r="BB99" s="82"/>
      <c r="BC99" s="82"/>
      <c r="BD99" s="82"/>
      <c r="BE99" s="82"/>
      <c r="BF99" s="82"/>
      <c r="BG99" s="82"/>
      <c r="BH99" s="82"/>
      <c r="BI99" s="82"/>
      <c r="BJ99" s="82"/>
      <c r="BK99" s="82"/>
      <c r="BL99" s="82"/>
      <c r="BM99" s="82"/>
      <c r="BN99" s="82"/>
      <c r="BO99" s="82"/>
      <c r="BP99" s="82"/>
      <c r="BQ99" s="82"/>
      <c r="BR99" s="82"/>
      <c r="BS99" s="82"/>
      <c r="BT99" s="82"/>
      <c r="BU99" s="35"/>
      <c r="BV99" s="35"/>
      <c r="BW99" s="35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</row>
    <row r="100" spans="1:87" ht="12" customHeight="1">
      <c r="A100" s="83" t="s">
        <v>185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35">
        <v>350</v>
      </c>
      <c r="W100" s="35"/>
      <c r="X100" s="35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R100" s="85" t="s">
        <v>186</v>
      </c>
      <c r="AS100" s="85"/>
      <c r="AT100" s="85"/>
      <c r="AU100" s="85"/>
      <c r="AV100" s="85"/>
      <c r="AW100" s="85"/>
      <c r="AX100" s="85"/>
      <c r="AY100" s="85"/>
      <c r="AZ100" s="85"/>
      <c r="BA100" s="85"/>
      <c r="BB100" s="85"/>
      <c r="BC100" s="85"/>
      <c r="BD100" s="85"/>
      <c r="BE100" s="85"/>
      <c r="BF100" s="85"/>
      <c r="BG100" s="85"/>
      <c r="BH100" s="85"/>
      <c r="BI100" s="85"/>
      <c r="BJ100" s="85"/>
      <c r="BK100" s="85"/>
      <c r="BL100" s="85"/>
      <c r="BM100" s="85"/>
      <c r="BN100" s="85"/>
      <c r="BO100" s="85"/>
      <c r="BP100" s="85"/>
      <c r="BQ100" s="85"/>
      <c r="BR100" s="85"/>
      <c r="BS100" s="85"/>
      <c r="BT100" s="85"/>
      <c r="BU100" s="73">
        <v>540</v>
      </c>
      <c r="BV100" s="73"/>
      <c r="BW100" s="73"/>
      <c r="BX100" s="78" t="s">
        <v>168</v>
      </c>
      <c r="BY100" s="78"/>
      <c r="BZ100" s="78"/>
      <c r="CA100" s="78"/>
      <c r="CB100" s="78"/>
      <c r="CC100" s="78"/>
      <c r="CD100" s="78"/>
      <c r="CE100" s="78"/>
      <c r="CF100" s="78"/>
      <c r="CG100" s="78"/>
      <c r="CH100" s="78"/>
      <c r="CI100" s="78"/>
    </row>
    <row r="101" spans="1:87" ht="12" customHeight="1">
      <c r="A101" s="90" t="s">
        <v>187</v>
      </c>
      <c r="B101" s="90"/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35"/>
      <c r="W101" s="35"/>
      <c r="X101" s="35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R101" s="65" t="s">
        <v>188</v>
      </c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40">
        <v>550</v>
      </c>
      <c r="BV101" s="40"/>
      <c r="BW101" s="40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</row>
    <row r="102" spans="1:87" ht="12" customHeight="1">
      <c r="A102" s="88" t="s">
        <v>175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35"/>
      <c r="W102" s="35"/>
      <c r="X102" s="35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R102" s="91" t="s">
        <v>189</v>
      </c>
      <c r="AS102" s="91"/>
      <c r="AT102" s="91"/>
      <c r="AU102" s="91"/>
      <c r="AV102" s="91"/>
      <c r="AW102" s="91"/>
      <c r="AX102" s="91"/>
      <c r="AY102" s="91"/>
      <c r="AZ102" s="91"/>
      <c r="BA102" s="91"/>
      <c r="BB102" s="91"/>
      <c r="BC102" s="91"/>
      <c r="BD102" s="91"/>
      <c r="BE102" s="91"/>
      <c r="BF102" s="91"/>
      <c r="BG102" s="91"/>
      <c r="BH102" s="91"/>
      <c r="BI102" s="91"/>
      <c r="BJ102" s="91"/>
      <c r="BK102" s="91"/>
      <c r="BL102" s="91"/>
      <c r="BM102" s="91"/>
      <c r="BN102" s="91"/>
      <c r="BO102" s="91"/>
      <c r="BP102" s="91"/>
      <c r="BQ102" s="91"/>
      <c r="BR102" s="91"/>
      <c r="BS102" s="91"/>
      <c r="BT102" s="91"/>
      <c r="BU102" s="80">
        <v>560</v>
      </c>
      <c r="BV102" s="80"/>
      <c r="BW102" s="80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</row>
    <row r="103" spans="1:87" ht="12" customHeight="1">
      <c r="A103" s="52" t="s">
        <v>177</v>
      </c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73">
        <v>360</v>
      </c>
      <c r="W103" s="73"/>
      <c r="X103" s="73"/>
      <c r="Y103" s="78"/>
      <c r="Z103" s="78"/>
      <c r="AA103" s="78"/>
      <c r="AB103" s="78"/>
      <c r="AC103" s="78"/>
      <c r="AD103" s="78"/>
      <c r="AE103" s="78"/>
      <c r="AF103" s="78"/>
      <c r="AG103" s="78"/>
      <c r="AH103" s="78"/>
      <c r="AI103" s="78"/>
      <c r="AJ103" s="78"/>
      <c r="AK103" s="78"/>
      <c r="AL103" s="78"/>
      <c r="AM103" s="78"/>
      <c r="AN103" s="78"/>
      <c r="AO103" s="78"/>
      <c r="AP103" s="78"/>
      <c r="AR103" s="79" t="s">
        <v>190</v>
      </c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79"/>
      <c r="BE103" s="79"/>
      <c r="BF103" s="79"/>
      <c r="BG103" s="79"/>
      <c r="BH103" s="79"/>
      <c r="BI103" s="79"/>
      <c r="BJ103" s="79"/>
      <c r="BK103" s="79"/>
      <c r="BL103" s="79"/>
      <c r="BM103" s="79"/>
      <c r="BN103" s="79"/>
      <c r="BO103" s="79"/>
      <c r="BP103" s="79"/>
      <c r="BQ103" s="79"/>
      <c r="BR103" s="79"/>
      <c r="BS103" s="79"/>
      <c r="BT103" s="79"/>
      <c r="BU103" s="35">
        <v>570</v>
      </c>
      <c r="BV103" s="35"/>
      <c r="BW103" s="35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</row>
    <row r="104" spans="1:87" ht="12" customHeight="1">
      <c r="A104" s="53" t="s">
        <v>179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80">
        <v>370</v>
      </c>
      <c r="W104" s="80"/>
      <c r="X104" s="80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R104" s="82" t="s">
        <v>191</v>
      </c>
      <c r="AS104" s="82"/>
      <c r="AT104" s="82"/>
      <c r="AU104" s="82"/>
      <c r="AV104" s="82"/>
      <c r="AW104" s="82"/>
      <c r="AX104" s="82"/>
      <c r="AY104" s="82"/>
      <c r="AZ104" s="82"/>
      <c r="BA104" s="82"/>
      <c r="BB104" s="82"/>
      <c r="BC104" s="82"/>
      <c r="BD104" s="82"/>
      <c r="BE104" s="82"/>
      <c r="BF104" s="82"/>
      <c r="BG104" s="82"/>
      <c r="BH104" s="82"/>
      <c r="BI104" s="82"/>
      <c r="BJ104" s="82"/>
      <c r="BK104" s="82"/>
      <c r="BL104" s="82"/>
      <c r="BM104" s="82"/>
      <c r="BN104" s="82"/>
      <c r="BO104" s="82"/>
      <c r="BP104" s="82"/>
      <c r="BQ104" s="82"/>
      <c r="BR104" s="82"/>
      <c r="BS104" s="82"/>
      <c r="BT104" s="82"/>
      <c r="BU104" s="35"/>
      <c r="BV104" s="35"/>
      <c r="BW104" s="35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</row>
    <row r="105" spans="1:87" ht="12" customHeight="1">
      <c r="A105" s="83" t="s">
        <v>192</v>
      </c>
      <c r="B105" s="83"/>
      <c r="C105" s="83"/>
      <c r="D105" s="83"/>
      <c r="E105" s="83"/>
      <c r="F105" s="83"/>
      <c r="G105" s="83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4"/>
      <c r="W105" s="84"/>
      <c r="X105" s="84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R105" s="85" t="s">
        <v>193</v>
      </c>
      <c r="AS105" s="85"/>
      <c r="AT105" s="85"/>
      <c r="AU105" s="85"/>
      <c r="AV105" s="85"/>
      <c r="AW105" s="85"/>
      <c r="AX105" s="85"/>
      <c r="AY105" s="85"/>
      <c r="AZ105" s="85"/>
      <c r="BA105" s="85"/>
      <c r="BB105" s="85"/>
      <c r="BC105" s="85"/>
      <c r="BD105" s="85"/>
      <c r="BE105" s="85"/>
      <c r="BF105" s="85"/>
      <c r="BG105" s="85"/>
      <c r="BH105" s="85"/>
      <c r="BI105" s="85"/>
      <c r="BJ105" s="85"/>
      <c r="BK105" s="85"/>
      <c r="BL105" s="85"/>
      <c r="BM105" s="85"/>
      <c r="BN105" s="85"/>
      <c r="BO105" s="85"/>
      <c r="BP105" s="85"/>
      <c r="BQ105" s="85"/>
      <c r="BR105" s="85"/>
      <c r="BS105" s="85"/>
      <c r="BT105" s="85"/>
      <c r="BU105" s="73">
        <v>580</v>
      </c>
      <c r="BV105" s="73"/>
      <c r="BW105" s="73"/>
      <c r="BX105" s="78"/>
      <c r="BY105" s="78"/>
      <c r="BZ105" s="78"/>
      <c r="CA105" s="78"/>
      <c r="CB105" s="78"/>
      <c r="CC105" s="78"/>
      <c r="CD105" s="78"/>
      <c r="CE105" s="78"/>
      <c r="CF105" s="78"/>
      <c r="CG105" s="78"/>
      <c r="CH105" s="78"/>
      <c r="CI105" s="78"/>
    </row>
    <row r="106" spans="1:87" ht="12" customHeight="1">
      <c r="A106" s="86" t="s">
        <v>194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7">
        <v>380</v>
      </c>
      <c r="W106" s="87"/>
      <c r="X106" s="87"/>
      <c r="Y106" s="51"/>
      <c r="Z106" s="51"/>
      <c r="AA106" s="51"/>
      <c r="AB106" s="51"/>
      <c r="AC106" s="51"/>
      <c r="AD106" s="51"/>
      <c r="AE106" s="51"/>
      <c r="AF106" s="51"/>
      <c r="AG106" s="51"/>
      <c r="AH106" s="51"/>
      <c r="AI106" s="51"/>
      <c r="AJ106" s="51"/>
      <c r="AK106" s="51"/>
      <c r="AL106" s="51"/>
      <c r="AM106" s="51"/>
      <c r="AN106" s="51"/>
      <c r="AO106" s="51"/>
      <c r="AP106" s="51"/>
      <c r="AR106" s="65" t="s">
        <v>195</v>
      </c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40">
        <v>590</v>
      </c>
      <c r="BV106" s="40"/>
      <c r="BW106" s="40"/>
      <c r="BX106" s="51"/>
      <c r="BY106" s="51"/>
      <c r="BZ106" s="51"/>
      <c r="CA106" s="51"/>
      <c r="CB106" s="51"/>
      <c r="CC106" s="51"/>
      <c r="CD106" s="51"/>
      <c r="CE106" s="51"/>
      <c r="CF106" s="51"/>
      <c r="CG106" s="51"/>
      <c r="CH106" s="51"/>
      <c r="CI106" s="51"/>
    </row>
    <row r="107" spans="1:87" ht="12" customHeight="1">
      <c r="A107" s="88" t="s">
        <v>196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9"/>
      <c r="W107" s="89"/>
      <c r="X107" s="89"/>
      <c r="Y107" s="51"/>
      <c r="Z107" s="51"/>
      <c r="AA107" s="51"/>
      <c r="AB107" s="51"/>
      <c r="AC107" s="51"/>
      <c r="AD107" s="51"/>
      <c r="AE107" s="51"/>
      <c r="AF107" s="51"/>
      <c r="AG107" s="51"/>
      <c r="AH107" s="51"/>
      <c r="AI107" s="51"/>
      <c r="AJ107" s="51"/>
      <c r="AK107" s="51"/>
      <c r="AL107" s="51"/>
      <c r="AM107" s="51"/>
      <c r="AN107" s="51"/>
      <c r="AO107" s="51"/>
      <c r="AP107" s="51"/>
      <c r="AR107" s="65" t="s">
        <v>197</v>
      </c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40">
        <v>600</v>
      </c>
      <c r="BV107" s="40"/>
      <c r="BW107" s="40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</row>
    <row r="108" spans="1:87" ht="12" customHeight="1">
      <c r="A108" s="50" t="s">
        <v>198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73">
        <v>390</v>
      </c>
      <c r="W108" s="73"/>
      <c r="X108" s="73"/>
      <c r="Y108" s="78"/>
      <c r="Z108" s="78"/>
      <c r="AA108" s="78"/>
      <c r="AB108" s="78"/>
      <c r="AC108" s="78"/>
      <c r="AD108" s="78"/>
      <c r="AE108" s="78"/>
      <c r="AF108" s="78"/>
      <c r="AG108" s="78"/>
      <c r="AH108" s="78"/>
      <c r="AI108" s="78"/>
      <c r="AJ108" s="78"/>
      <c r="AK108" s="78"/>
      <c r="AL108" s="78"/>
      <c r="AM108" s="78"/>
      <c r="AN108" s="78"/>
      <c r="AO108" s="78"/>
      <c r="AP108" s="78"/>
      <c r="AR108" s="65" t="s">
        <v>199</v>
      </c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40">
        <v>610</v>
      </c>
      <c r="BV108" s="40"/>
      <c r="BW108" s="40"/>
      <c r="BX108" s="51"/>
      <c r="BY108" s="51"/>
      <c r="BZ108" s="51"/>
      <c r="CA108" s="51"/>
      <c r="CB108" s="51"/>
      <c r="CC108" s="51"/>
      <c r="CD108" s="51" t="s">
        <v>168</v>
      </c>
      <c r="CE108" s="51"/>
      <c r="CF108" s="51"/>
      <c r="CG108" s="51"/>
      <c r="CH108" s="51"/>
      <c r="CI108" s="51"/>
    </row>
    <row r="109" spans="1:87" ht="12" customHeight="1">
      <c r="A109" s="52" t="s">
        <v>200</v>
      </c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40">
        <v>400</v>
      </c>
      <c r="W109" s="40"/>
      <c r="X109" s="40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  <c r="AJ109" s="51"/>
      <c r="AK109" s="51"/>
      <c r="AL109" s="51"/>
      <c r="AM109" s="51"/>
      <c r="AN109" s="51"/>
      <c r="AO109" s="51"/>
      <c r="AP109" s="51"/>
      <c r="AR109" s="65" t="s">
        <v>201</v>
      </c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40">
        <v>620</v>
      </c>
      <c r="BV109" s="40"/>
      <c r="BW109" s="40"/>
      <c r="BX109" s="51" t="s">
        <v>168</v>
      </c>
      <c r="BY109" s="51"/>
      <c r="BZ109" s="51"/>
      <c r="CA109" s="51"/>
      <c r="CB109" s="51"/>
      <c r="CC109" s="51"/>
      <c r="CD109" s="51"/>
      <c r="CE109" s="51"/>
      <c r="CF109" s="51"/>
      <c r="CG109" s="51"/>
      <c r="CH109" s="51"/>
      <c r="CI109" s="51"/>
    </row>
    <row r="110" spans="1:87" ht="12" customHeight="1">
      <c r="A110" s="52" t="s">
        <v>202</v>
      </c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40">
        <v>410</v>
      </c>
      <c r="W110" s="40"/>
      <c r="X110" s="40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1"/>
      <c r="AN110" s="51"/>
      <c r="AO110" s="51"/>
      <c r="AP110" s="51"/>
      <c r="AR110" s="52" t="s">
        <v>203</v>
      </c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40">
        <v>630</v>
      </c>
      <c r="BV110" s="40"/>
      <c r="BW110" s="40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</row>
    <row r="111" spans="1:87" ht="12" customHeight="1">
      <c r="A111" s="52" t="s">
        <v>204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40">
        <v>420</v>
      </c>
      <c r="W111" s="40"/>
      <c r="X111" s="40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R111" s="41" t="s">
        <v>205</v>
      </c>
      <c r="AS111" s="41"/>
      <c r="AT111" s="41"/>
      <c r="AU111" s="41"/>
      <c r="AV111" s="41"/>
      <c r="AW111" s="41"/>
      <c r="AX111" s="41"/>
      <c r="AY111" s="41"/>
      <c r="AZ111" s="41"/>
      <c r="BA111" s="41"/>
      <c r="BB111" s="41"/>
      <c r="BC111" s="41"/>
      <c r="BD111" s="41"/>
      <c r="BE111" s="41"/>
      <c r="BF111" s="41"/>
      <c r="BG111" s="41"/>
      <c r="BH111" s="41"/>
      <c r="BI111" s="41"/>
      <c r="BJ111" s="41"/>
      <c r="BK111" s="41"/>
      <c r="BL111" s="41"/>
      <c r="BM111" s="41"/>
      <c r="BN111" s="41"/>
      <c r="BO111" s="41"/>
      <c r="BP111" s="41"/>
      <c r="BQ111" s="41"/>
      <c r="BR111" s="41"/>
      <c r="BS111" s="41"/>
      <c r="BT111" s="41"/>
      <c r="BU111" s="41"/>
      <c r="BV111" s="41"/>
      <c r="BW111" s="41"/>
      <c r="BX111" s="41"/>
      <c r="BY111" s="41"/>
      <c r="BZ111" s="76" t="s">
        <v>206</v>
      </c>
      <c r="CA111" s="76"/>
      <c r="CB111" s="76"/>
      <c r="CC111" s="76"/>
      <c r="CD111" s="77"/>
      <c r="CE111" s="77"/>
      <c r="CF111" s="77"/>
      <c r="CG111" s="77"/>
    </row>
    <row r="112" spans="1:87" ht="20.25" customHeight="1">
      <c r="AR112" s="41" t="s">
        <v>207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56" t="s">
        <v>208</v>
      </c>
      <c r="CA112" s="56"/>
      <c r="CB112" s="56"/>
      <c r="CC112" s="56"/>
      <c r="CD112" s="57"/>
      <c r="CE112" s="57"/>
      <c r="CF112" s="57"/>
      <c r="CG112" s="57"/>
      <c r="CH112" s="17" t="s">
        <v>209</v>
      </c>
    </row>
    <row r="113" spans="1:87" ht="12" customHeight="1">
      <c r="A113" s="56" t="s">
        <v>210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41" t="s">
        <v>211</v>
      </c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1"/>
      <c r="AG113" s="41"/>
      <c r="AH113" s="41"/>
      <c r="AI113" s="41"/>
      <c r="AJ113" s="41"/>
      <c r="AK113" s="41"/>
      <c r="AL113" s="41"/>
      <c r="AM113" s="41"/>
      <c r="AN113" s="41"/>
      <c r="AO113" s="41"/>
      <c r="AP113" s="41"/>
      <c r="AR113" s="74" t="s">
        <v>212</v>
      </c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5" t="s">
        <v>213</v>
      </c>
      <c r="BE113" s="75"/>
      <c r="BF113" s="75"/>
      <c r="BG113" s="75"/>
      <c r="BH113" s="75"/>
      <c r="BI113" s="75"/>
      <c r="BJ113" s="75"/>
      <c r="BK113" s="75"/>
      <c r="BL113" s="75"/>
      <c r="BM113" s="75"/>
      <c r="BN113" s="75"/>
      <c r="BO113" s="75"/>
      <c r="BP113" s="75"/>
      <c r="BQ113" s="75"/>
      <c r="BR113" s="75"/>
      <c r="BS113" s="75"/>
      <c r="BT113" s="75"/>
      <c r="BU113" s="75"/>
      <c r="BV113" s="75"/>
      <c r="BW113" s="75"/>
      <c r="BX113" s="75"/>
      <c r="BY113" s="75"/>
      <c r="BZ113" s="72" t="s">
        <v>214</v>
      </c>
      <c r="CA113" s="72"/>
      <c r="CB113" s="72"/>
      <c r="CC113" s="72"/>
      <c r="CD113" s="57"/>
      <c r="CE113" s="57"/>
      <c r="CF113" s="57"/>
      <c r="CG113" s="57"/>
    </row>
    <row r="114" spans="1:87" ht="9.75" customHeight="1">
      <c r="A114" s="56"/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  <c r="N114" s="56"/>
      <c r="O114" s="56"/>
      <c r="P114" s="41" t="s">
        <v>215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56" t="s">
        <v>216</v>
      </c>
      <c r="AK114" s="56"/>
      <c r="AL114" s="56"/>
      <c r="AM114" s="63"/>
      <c r="AN114" s="63"/>
      <c r="AO114" s="63"/>
      <c r="AP114" s="63"/>
      <c r="AR114" s="7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</row>
    <row r="115" spans="1:87" ht="9" customHeight="1">
      <c r="A115" s="8" t="s">
        <v>217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41" t="s">
        <v>218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56" t="s">
        <v>219</v>
      </c>
      <c r="AK115" s="56"/>
      <c r="AL115" s="56"/>
      <c r="AM115" s="57"/>
      <c r="AN115" s="57"/>
      <c r="AO115" s="57"/>
      <c r="AP115" s="57"/>
      <c r="AR115" s="45" t="s">
        <v>220</v>
      </c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5"/>
      <c r="BQ115" s="45"/>
      <c r="BR115" s="45"/>
      <c r="BS115" s="45"/>
      <c r="BT115" s="45"/>
      <c r="BU115" s="45"/>
      <c r="BV115" s="45"/>
      <c r="BW115" s="45"/>
      <c r="BX115" s="45"/>
      <c r="BY115" s="45"/>
      <c r="BZ115" s="45"/>
      <c r="CA115" s="45"/>
      <c r="CB115" s="45"/>
      <c r="CC115" s="45"/>
      <c r="CD115" s="45"/>
      <c r="CE115" s="45"/>
      <c r="CF115" s="45"/>
      <c r="CG115" s="45"/>
      <c r="CH115" s="45"/>
      <c r="CI115" s="45"/>
    </row>
    <row r="116" spans="1:87" ht="9" customHeight="1">
      <c r="A116" s="8" t="s">
        <v>217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41" t="s">
        <v>221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56" t="s">
        <v>222</v>
      </c>
      <c r="AK116" s="56"/>
      <c r="AL116" s="56"/>
      <c r="AM116" s="57"/>
      <c r="AN116" s="57"/>
      <c r="AO116" s="57"/>
      <c r="AP116" s="57"/>
      <c r="AR116" s="68" t="s">
        <v>223</v>
      </c>
      <c r="AS116" s="68"/>
      <c r="AT116" s="68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68"/>
      <c r="BO116" s="68"/>
      <c r="BP116" s="68"/>
      <c r="BQ116" s="68"/>
      <c r="BR116" s="68"/>
      <c r="BS116" s="68"/>
      <c r="BT116" s="68"/>
      <c r="BU116" s="68"/>
      <c r="BV116" s="69" t="s">
        <v>178</v>
      </c>
      <c r="BW116" s="69"/>
      <c r="BX116" s="69"/>
      <c r="BY116" s="69"/>
      <c r="BZ116" s="70" t="s">
        <v>224</v>
      </c>
      <c r="CA116" s="70"/>
      <c r="CB116" s="70"/>
      <c r="CC116" s="70"/>
      <c r="CD116" s="70"/>
      <c r="CE116" s="70"/>
      <c r="CF116" s="70"/>
      <c r="CG116" s="70"/>
      <c r="CH116" s="70"/>
      <c r="CI116" s="70"/>
    </row>
    <row r="117" spans="1:87" ht="12" customHeight="1">
      <c r="A117" s="8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9"/>
      <c r="AK117" s="9"/>
      <c r="AL117" s="9"/>
      <c r="AM117" s="10"/>
      <c r="AN117" s="10"/>
      <c r="AO117" s="10"/>
      <c r="AP117" s="10"/>
      <c r="AR117" s="68"/>
      <c r="AS117" s="68"/>
      <c r="AT117" s="68"/>
      <c r="AU117" s="68"/>
      <c r="AV117" s="68"/>
      <c r="AW117" s="68"/>
      <c r="AX117" s="68"/>
      <c r="AY117" s="68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68"/>
      <c r="BN117" s="68"/>
      <c r="BO117" s="68"/>
      <c r="BP117" s="68"/>
      <c r="BQ117" s="68"/>
      <c r="BR117" s="68"/>
      <c r="BS117" s="68"/>
      <c r="BT117" s="68"/>
      <c r="BU117" s="68"/>
      <c r="BV117" s="71" t="s">
        <v>225</v>
      </c>
      <c r="BW117" s="71"/>
      <c r="BX117" s="71"/>
      <c r="BY117" s="71"/>
      <c r="BZ117" s="70"/>
      <c r="CA117" s="70"/>
      <c r="CB117" s="70"/>
      <c r="CC117" s="70"/>
      <c r="CD117" s="70"/>
      <c r="CE117" s="70"/>
      <c r="CF117" s="70"/>
      <c r="CG117" s="70"/>
      <c r="CH117" s="70"/>
      <c r="CI117" s="70"/>
    </row>
    <row r="118" spans="1:87" ht="12" customHeight="1">
      <c r="A118" s="56" t="s">
        <v>226</v>
      </c>
      <c r="B118" s="56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41" t="s">
        <v>227</v>
      </c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56"/>
      <c r="AK118" s="56"/>
      <c r="AL118" s="56"/>
      <c r="AM118" s="72"/>
      <c r="AN118" s="72"/>
      <c r="AO118" s="72"/>
      <c r="AP118" s="72"/>
      <c r="AR118" s="40" t="s">
        <v>228</v>
      </c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0"/>
      <c r="BU118" s="40"/>
      <c r="BV118" s="73" t="s">
        <v>229</v>
      </c>
      <c r="BW118" s="73"/>
      <c r="BX118" s="73"/>
      <c r="BY118" s="73"/>
      <c r="BZ118" s="40" t="s">
        <v>230</v>
      </c>
      <c r="CA118" s="40"/>
      <c r="CB118" s="40"/>
      <c r="CC118" s="40"/>
      <c r="CD118" s="40"/>
      <c r="CE118" s="40"/>
      <c r="CF118" s="40"/>
      <c r="CG118" s="40"/>
      <c r="CH118" s="40"/>
      <c r="CI118" s="40"/>
    </row>
    <row r="119" spans="1:87" ht="12" customHeight="1">
      <c r="A119" s="56"/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41" t="s">
        <v>215</v>
      </c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56" t="s">
        <v>231</v>
      </c>
      <c r="AK119" s="56"/>
      <c r="AL119" s="56"/>
      <c r="AM119" s="63"/>
      <c r="AN119" s="63"/>
      <c r="AO119" s="63"/>
      <c r="AP119" s="63"/>
      <c r="AR119" s="65" t="s">
        <v>232</v>
      </c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40" t="s">
        <v>233</v>
      </c>
      <c r="BW119" s="40"/>
      <c r="BX119" s="40"/>
      <c r="BY119" s="40"/>
      <c r="BZ119" s="51">
        <v>4</v>
      </c>
      <c r="CA119" s="51"/>
      <c r="CB119" s="51"/>
      <c r="CC119" s="51"/>
      <c r="CD119" s="51"/>
      <c r="CE119" s="51"/>
      <c r="CF119" s="51"/>
      <c r="CG119" s="51"/>
      <c r="CH119" s="51"/>
      <c r="CI119" s="51"/>
    </row>
    <row r="120" spans="1:87" ht="12" customHeight="1">
      <c r="A120" s="8" t="s">
        <v>217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41" t="s">
        <v>218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56" t="s">
        <v>234</v>
      </c>
      <c r="AK120" s="56"/>
      <c r="AL120" s="56"/>
      <c r="AM120" s="57"/>
      <c r="AN120" s="57"/>
      <c r="AO120" s="57"/>
      <c r="AP120" s="57"/>
      <c r="AR120" s="65" t="s">
        <v>235</v>
      </c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40" t="s">
        <v>236</v>
      </c>
      <c r="BW120" s="40"/>
      <c r="BX120" s="40"/>
      <c r="BY120" s="40"/>
      <c r="BZ120" s="51">
        <v>5</v>
      </c>
      <c r="CA120" s="51"/>
      <c r="CB120" s="51"/>
      <c r="CC120" s="51"/>
      <c r="CD120" s="51"/>
      <c r="CE120" s="51"/>
      <c r="CF120" s="51"/>
      <c r="CG120" s="51"/>
      <c r="CH120" s="51"/>
      <c r="CI120" s="51"/>
    </row>
    <row r="121" spans="1:87" ht="12" customHeight="1">
      <c r="A121" s="8" t="s">
        <v>217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41" t="s">
        <v>221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56" t="s">
        <v>237</v>
      </c>
      <c r="AK121" s="56"/>
      <c r="AL121" s="56"/>
      <c r="AM121" s="57"/>
      <c r="AN121" s="57"/>
      <c r="AO121" s="57"/>
      <c r="AP121" s="57"/>
      <c r="AR121" s="65" t="s">
        <v>238</v>
      </c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40" t="s">
        <v>239</v>
      </c>
      <c r="BW121" s="40"/>
      <c r="BX121" s="40"/>
      <c r="BY121" s="40"/>
      <c r="BZ121" s="51"/>
      <c r="CA121" s="51"/>
      <c r="CB121" s="51"/>
      <c r="CC121" s="51"/>
      <c r="CD121" s="51"/>
      <c r="CE121" s="51"/>
      <c r="CF121" s="51"/>
      <c r="CG121" s="51"/>
      <c r="CH121" s="51"/>
      <c r="CI121" s="51"/>
    </row>
    <row r="122" spans="1:87" ht="12" customHeight="1">
      <c r="A122" s="8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9"/>
      <c r="AK122" s="9"/>
      <c r="AL122" s="9"/>
      <c r="AM122" s="18"/>
      <c r="AN122" s="18"/>
      <c r="AO122" s="18"/>
      <c r="AP122" s="18"/>
      <c r="AR122" s="65" t="s">
        <v>240</v>
      </c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40" t="s">
        <v>241</v>
      </c>
      <c r="BW122" s="40"/>
      <c r="BX122" s="40"/>
      <c r="BY122" s="40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</row>
    <row r="123" spans="1:87" ht="12" customHeight="1">
      <c r="A123" s="8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9"/>
      <c r="AK123" s="9"/>
      <c r="AL123" s="9"/>
      <c r="AM123" s="18"/>
      <c r="AN123" s="18"/>
      <c r="AO123" s="18"/>
      <c r="AP123" s="18"/>
      <c r="AR123" s="65" t="s">
        <v>242</v>
      </c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40" t="s">
        <v>243</v>
      </c>
      <c r="BW123" s="40"/>
      <c r="BX123" s="40"/>
      <c r="BY123" s="40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</row>
    <row r="124" spans="1:87" ht="12" customHeight="1">
      <c r="AR124" s="65" t="s">
        <v>244</v>
      </c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40" t="s">
        <v>245</v>
      </c>
      <c r="BW124" s="40"/>
      <c r="BX124" s="40"/>
      <c r="BY124" s="40"/>
      <c r="BZ124" s="51">
        <v>9</v>
      </c>
      <c r="CA124" s="51"/>
      <c r="CB124" s="51"/>
      <c r="CC124" s="51"/>
      <c r="CD124" s="51"/>
      <c r="CE124" s="51"/>
      <c r="CF124" s="51"/>
      <c r="CG124" s="51"/>
      <c r="CH124" s="51"/>
      <c r="CI124" s="51"/>
    </row>
    <row r="125" spans="1:87" ht="10.5" customHeight="1">
      <c r="AR125" s="66" t="s">
        <v>246</v>
      </c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41" t="s">
        <v>247</v>
      </c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56" t="s">
        <v>248</v>
      </c>
      <c r="CB125" s="56"/>
      <c r="CC125" s="56"/>
      <c r="CD125" s="56"/>
      <c r="CE125" s="67"/>
      <c r="CF125" s="67"/>
      <c r="CG125" s="67"/>
      <c r="CH125" s="67"/>
    </row>
    <row r="126" spans="1:87" ht="11.25" customHeight="1"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9"/>
      <c r="CB126" s="9"/>
      <c r="CC126" s="9"/>
      <c r="CD126" s="9"/>
      <c r="CE126" s="19"/>
      <c r="CF126" s="19"/>
      <c r="CG126" s="19"/>
      <c r="CH126" s="19"/>
    </row>
    <row r="127" spans="1:87" ht="12.75" customHeight="1">
      <c r="A127" s="45" t="s">
        <v>249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</row>
    <row r="128" spans="1:87" ht="12" customHeight="1">
      <c r="A128" s="49" t="s">
        <v>250</v>
      </c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 t="s">
        <v>31</v>
      </c>
      <c r="AJ128" s="49"/>
      <c r="AK128" s="49"/>
      <c r="AL128" s="49"/>
      <c r="AM128" s="49" t="s">
        <v>32</v>
      </c>
      <c r="AN128" s="49"/>
      <c r="AO128" s="49"/>
      <c r="AP128" s="49"/>
      <c r="AQ128" s="49"/>
      <c r="AR128" s="49"/>
      <c r="AS128" s="49"/>
      <c r="AT128" s="49" t="s">
        <v>251</v>
      </c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 t="s">
        <v>252</v>
      </c>
      <c r="BI128" s="49"/>
      <c r="BJ128" s="49"/>
      <c r="BK128" s="49"/>
      <c r="BL128" s="49"/>
      <c r="BM128" s="49"/>
      <c r="BN128" s="49"/>
      <c r="BO128" s="49" t="s">
        <v>253</v>
      </c>
      <c r="BP128" s="49"/>
      <c r="BQ128" s="49"/>
      <c r="BR128" s="49"/>
      <c r="BS128" s="49"/>
      <c r="BT128" s="49"/>
      <c r="BU128" s="49"/>
      <c r="BV128" s="49" t="s">
        <v>254</v>
      </c>
      <c r="BW128" s="49"/>
      <c r="BX128" s="49"/>
      <c r="BY128" s="49"/>
      <c r="BZ128" s="49"/>
      <c r="CA128" s="49"/>
      <c r="CB128" s="49"/>
      <c r="CC128" s="49"/>
      <c r="CD128" s="49"/>
      <c r="CE128" s="49" t="s">
        <v>39</v>
      </c>
      <c r="CF128" s="49"/>
      <c r="CG128" s="49"/>
      <c r="CH128" s="49"/>
      <c r="CI128" s="49"/>
    </row>
    <row r="129" spans="1:87" ht="43.5" customHeight="1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 t="s">
        <v>255</v>
      </c>
      <c r="AU129" s="49"/>
      <c r="AV129" s="49"/>
      <c r="AW129" s="49"/>
      <c r="AX129" s="49"/>
      <c r="AY129" s="49"/>
      <c r="AZ129" s="49"/>
      <c r="BA129" s="49" t="s">
        <v>256</v>
      </c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</row>
    <row r="130" spans="1:87" ht="12" customHeight="1">
      <c r="A130" s="35">
        <v>1</v>
      </c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F130" s="35"/>
      <c r="AG130" s="35"/>
      <c r="AH130" s="35"/>
      <c r="AI130" s="35">
        <v>2</v>
      </c>
      <c r="AJ130" s="35"/>
      <c r="AK130" s="35"/>
      <c r="AL130" s="35"/>
      <c r="AM130" s="35">
        <v>3</v>
      </c>
      <c r="AN130" s="35"/>
      <c r="AO130" s="35"/>
      <c r="AP130" s="35"/>
      <c r="AQ130" s="35"/>
      <c r="AR130" s="35"/>
      <c r="AS130" s="35"/>
      <c r="AT130" s="35">
        <v>4</v>
      </c>
      <c r="AU130" s="35"/>
      <c r="AV130" s="35"/>
      <c r="AW130" s="35"/>
      <c r="AX130" s="35"/>
      <c r="AY130" s="35"/>
      <c r="AZ130" s="35"/>
      <c r="BA130" s="35">
        <v>5</v>
      </c>
      <c r="BB130" s="35"/>
      <c r="BC130" s="35"/>
      <c r="BD130" s="35"/>
      <c r="BE130" s="35"/>
      <c r="BF130" s="35"/>
      <c r="BG130" s="35"/>
      <c r="BH130" s="35">
        <v>6</v>
      </c>
      <c r="BI130" s="35"/>
      <c r="BJ130" s="35"/>
      <c r="BK130" s="35"/>
      <c r="BL130" s="35"/>
      <c r="BM130" s="35"/>
      <c r="BN130" s="35"/>
      <c r="BO130" s="35">
        <v>7</v>
      </c>
      <c r="BP130" s="35"/>
      <c r="BQ130" s="35"/>
      <c r="BR130" s="35"/>
      <c r="BS130" s="35"/>
      <c r="BT130" s="35"/>
      <c r="BU130" s="35"/>
      <c r="BV130" s="35">
        <v>8</v>
      </c>
      <c r="BW130" s="35"/>
      <c r="BX130" s="35"/>
      <c r="BY130" s="35"/>
      <c r="BZ130" s="35"/>
      <c r="CA130" s="35"/>
      <c r="CB130" s="35"/>
      <c r="CC130" s="35"/>
      <c r="CD130" s="35"/>
      <c r="CE130" s="35">
        <v>9</v>
      </c>
      <c r="CF130" s="35"/>
      <c r="CG130" s="35"/>
      <c r="CH130" s="35"/>
      <c r="CI130" s="35"/>
    </row>
    <row r="131" spans="1:87" ht="12" customHeight="1">
      <c r="A131" s="65" t="s">
        <v>257</v>
      </c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40">
        <v>710</v>
      </c>
      <c r="AJ131" s="40"/>
      <c r="AK131" s="40"/>
      <c r="AL131" s="40"/>
      <c r="AM131" s="51"/>
      <c r="AN131" s="51"/>
      <c r="AO131" s="51"/>
      <c r="AP131" s="51"/>
      <c r="AQ131" s="51"/>
      <c r="AR131" s="51"/>
      <c r="AS131" s="51"/>
      <c r="AT131" s="51"/>
      <c r="AU131" s="51"/>
      <c r="AV131" s="51"/>
      <c r="AW131" s="51"/>
      <c r="AX131" s="51"/>
      <c r="AY131" s="51"/>
      <c r="AZ131" s="51"/>
      <c r="BA131" s="51"/>
      <c r="BB131" s="51"/>
      <c r="BC131" s="51"/>
      <c r="BD131" s="51"/>
      <c r="BE131" s="51"/>
      <c r="BF131" s="51"/>
      <c r="BG131" s="51"/>
      <c r="BH131" s="51"/>
      <c r="BI131" s="51"/>
      <c r="BJ131" s="51"/>
      <c r="BK131" s="51"/>
      <c r="BL131" s="51"/>
      <c r="BM131" s="51"/>
      <c r="BN131" s="51"/>
      <c r="BO131" s="51"/>
      <c r="BP131" s="51"/>
      <c r="BQ131" s="51"/>
      <c r="BR131" s="51"/>
      <c r="BS131" s="51"/>
      <c r="BT131" s="51"/>
      <c r="BU131" s="51"/>
      <c r="BV131" s="51"/>
      <c r="BW131" s="51"/>
      <c r="BX131" s="51"/>
      <c r="BY131" s="51"/>
      <c r="BZ131" s="51"/>
      <c r="CA131" s="51"/>
      <c r="CB131" s="51"/>
      <c r="CC131" s="51"/>
      <c r="CD131" s="51"/>
      <c r="CE131" s="51"/>
      <c r="CF131" s="51"/>
      <c r="CG131" s="51"/>
      <c r="CH131" s="51"/>
      <c r="CI131" s="51"/>
    </row>
    <row r="132" spans="1:87" ht="12" customHeight="1">
      <c r="A132" s="65" t="s">
        <v>258</v>
      </c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40">
        <v>720</v>
      </c>
      <c r="AJ132" s="40"/>
      <c r="AK132" s="40"/>
      <c r="AL132" s="40"/>
      <c r="AM132" s="51"/>
      <c r="AN132" s="51"/>
      <c r="AO132" s="51"/>
      <c r="AP132" s="51"/>
      <c r="AQ132" s="51"/>
      <c r="AR132" s="51"/>
      <c r="AS132" s="51"/>
      <c r="AT132" s="51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1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</row>
    <row r="133" spans="1:87" ht="12" customHeight="1">
      <c r="A133" s="65" t="s">
        <v>259</v>
      </c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40">
        <v>730</v>
      </c>
      <c r="AJ133" s="40"/>
      <c r="AK133" s="40"/>
      <c r="AL133" s="40"/>
      <c r="AM133" s="51"/>
      <c r="AN133" s="51"/>
      <c r="AO133" s="51"/>
      <c r="AP133" s="51"/>
      <c r="AQ133" s="51"/>
      <c r="AR133" s="51"/>
      <c r="AS133" s="51"/>
      <c r="AT133" s="51"/>
      <c r="AU133" s="51"/>
      <c r="AV133" s="51"/>
      <c r="AW133" s="51"/>
      <c r="AX133" s="51"/>
      <c r="AY133" s="51"/>
      <c r="AZ133" s="51"/>
      <c r="BA133" s="51"/>
      <c r="BB133" s="51"/>
      <c r="BC133" s="51"/>
      <c r="BD133" s="51"/>
      <c r="BE133" s="51"/>
      <c r="BF133" s="51"/>
      <c r="BG133" s="51"/>
      <c r="BH133" s="51"/>
      <c r="BI133" s="51"/>
      <c r="BJ133" s="51"/>
      <c r="BK133" s="51"/>
      <c r="BL133" s="51"/>
      <c r="BM133" s="51"/>
      <c r="BN133" s="51"/>
      <c r="BO133" s="51"/>
      <c r="BP133" s="51"/>
      <c r="BQ133" s="51"/>
      <c r="BR133" s="51"/>
      <c r="BS133" s="51"/>
      <c r="BT133" s="51"/>
      <c r="BU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</row>
    <row r="134" spans="1:87" ht="12" customHeight="1">
      <c r="A134" s="65" t="s">
        <v>260</v>
      </c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40">
        <v>740</v>
      </c>
      <c r="AJ134" s="40"/>
      <c r="AK134" s="40"/>
      <c r="AL134" s="40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</row>
    <row r="135" spans="1:87" ht="24" customHeight="1">
      <c r="A135" s="65" t="s">
        <v>261</v>
      </c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40">
        <v>750</v>
      </c>
      <c r="AJ135" s="40"/>
      <c r="AK135" s="40"/>
      <c r="AL135" s="40"/>
      <c r="AM135" s="51"/>
      <c r="AN135" s="51"/>
      <c r="AO135" s="51"/>
      <c r="AP135" s="51"/>
      <c r="AQ135" s="51"/>
      <c r="AR135" s="51"/>
      <c r="AS135" s="51"/>
      <c r="AT135" s="51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1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1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</row>
    <row r="136" spans="1:87" ht="12" customHeight="1">
      <c r="A136" s="65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40">
        <v>760</v>
      </c>
      <c r="AJ136" s="40"/>
      <c r="AK136" s="40"/>
      <c r="AL136" s="40"/>
      <c r="AM136" s="51"/>
      <c r="AN136" s="51"/>
      <c r="AO136" s="51"/>
      <c r="AP136" s="51"/>
      <c r="AQ136" s="51"/>
      <c r="AR136" s="51"/>
      <c r="AS136" s="51"/>
      <c r="AT136" s="51"/>
      <c r="AU136" s="51"/>
      <c r="AV136" s="51"/>
      <c r="AW136" s="51"/>
      <c r="AX136" s="51"/>
      <c r="AY136" s="51"/>
      <c r="AZ136" s="51"/>
      <c r="BA136" s="51"/>
      <c r="BB136" s="51"/>
      <c r="BC136" s="51"/>
      <c r="BD136" s="51"/>
      <c r="BE136" s="51"/>
      <c r="BF136" s="51"/>
      <c r="BG136" s="51"/>
      <c r="BH136" s="51"/>
      <c r="BI136" s="51"/>
      <c r="BJ136" s="51"/>
      <c r="BK136" s="51"/>
      <c r="BL136" s="51"/>
      <c r="BM136" s="51"/>
      <c r="BN136" s="51"/>
      <c r="BO136" s="51"/>
      <c r="BP136" s="51"/>
      <c r="BQ136" s="51"/>
      <c r="BR136" s="51"/>
      <c r="BS136" s="51"/>
      <c r="BT136" s="51"/>
      <c r="BU136" s="51"/>
      <c r="BV136" s="51"/>
      <c r="BW136" s="51"/>
      <c r="BX136" s="51"/>
      <c r="BY136" s="51"/>
      <c r="BZ136" s="51"/>
      <c r="CA136" s="51"/>
      <c r="CB136" s="51"/>
      <c r="CC136" s="51"/>
      <c r="CD136" s="51"/>
      <c r="CE136" s="51"/>
      <c r="CF136" s="51"/>
      <c r="CG136" s="51"/>
      <c r="CH136" s="51"/>
      <c r="CI136" s="51"/>
    </row>
    <row r="137" spans="1:87" ht="12.75" customHeight="1">
      <c r="A137" s="65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40">
        <v>770</v>
      </c>
      <c r="AJ137" s="40"/>
      <c r="AK137" s="40"/>
      <c r="AL137" s="40"/>
      <c r="AM137" s="51"/>
      <c r="AN137" s="51"/>
      <c r="AO137" s="51"/>
      <c r="AP137" s="51"/>
      <c r="AQ137" s="51"/>
      <c r="AR137" s="51"/>
      <c r="AS137" s="51"/>
      <c r="AT137" s="51"/>
      <c r="AU137" s="51"/>
      <c r="AV137" s="51"/>
      <c r="AW137" s="51"/>
      <c r="AX137" s="51"/>
      <c r="AY137" s="51"/>
      <c r="AZ137" s="51"/>
      <c r="BA137" s="51"/>
      <c r="BB137" s="51"/>
      <c r="BC137" s="51"/>
      <c r="BD137" s="51"/>
      <c r="BE137" s="51"/>
      <c r="BF137" s="51"/>
      <c r="BG137" s="51"/>
      <c r="BH137" s="51"/>
      <c r="BI137" s="51"/>
      <c r="BJ137" s="51"/>
      <c r="BK137" s="51"/>
      <c r="BL137" s="51"/>
      <c r="BM137" s="51"/>
      <c r="BN137" s="51"/>
      <c r="BO137" s="51"/>
      <c r="BP137" s="51"/>
      <c r="BQ137" s="51"/>
      <c r="BR137" s="51"/>
      <c r="BS137" s="51"/>
      <c r="BT137" s="51"/>
      <c r="BU137" s="51"/>
      <c r="BV137" s="51"/>
      <c r="BW137" s="51"/>
      <c r="BX137" s="51"/>
      <c r="BY137" s="51"/>
      <c r="BZ137" s="51"/>
      <c r="CA137" s="51"/>
      <c r="CB137" s="51"/>
      <c r="CC137" s="51"/>
      <c r="CD137" s="51"/>
      <c r="CE137" s="51"/>
      <c r="CF137" s="51"/>
      <c r="CG137" s="51"/>
      <c r="CH137" s="51"/>
      <c r="CI137" s="51"/>
    </row>
    <row r="138" spans="1:87" ht="12" customHeight="1">
      <c r="A138" s="65" t="s">
        <v>262</v>
      </c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40">
        <v>775</v>
      </c>
      <c r="AJ138" s="40"/>
      <c r="AK138" s="40"/>
      <c r="AL138" s="40"/>
      <c r="AM138" s="51"/>
      <c r="AN138" s="51"/>
      <c r="AO138" s="51"/>
      <c r="AP138" s="51"/>
      <c r="AQ138" s="51"/>
      <c r="AR138" s="51"/>
      <c r="AS138" s="51"/>
      <c r="AT138" s="51"/>
      <c r="AU138" s="51"/>
      <c r="AV138" s="51"/>
      <c r="AW138" s="51"/>
      <c r="AX138" s="51"/>
      <c r="AY138" s="51"/>
      <c r="AZ138" s="51"/>
      <c r="BA138" s="51"/>
      <c r="BB138" s="51"/>
      <c r="BC138" s="51"/>
      <c r="BD138" s="51"/>
      <c r="BE138" s="51"/>
      <c r="BF138" s="51"/>
      <c r="BG138" s="51"/>
      <c r="BH138" s="51"/>
      <c r="BI138" s="51"/>
      <c r="BJ138" s="51"/>
      <c r="BK138" s="51"/>
      <c r="BL138" s="51"/>
      <c r="BM138" s="51"/>
      <c r="BN138" s="51"/>
      <c r="BO138" s="51"/>
      <c r="BP138" s="51"/>
      <c r="BQ138" s="51"/>
      <c r="BR138" s="51"/>
      <c r="BS138" s="51"/>
      <c r="BT138" s="51"/>
      <c r="BU138" s="51"/>
      <c r="BV138" s="51"/>
      <c r="BW138" s="51"/>
      <c r="BX138" s="51"/>
      <c r="BY138" s="51"/>
      <c r="BZ138" s="51"/>
      <c r="CA138" s="51"/>
      <c r="CB138" s="51"/>
      <c r="CC138" s="51"/>
      <c r="CD138" s="51"/>
      <c r="CE138" s="51"/>
      <c r="CF138" s="51"/>
      <c r="CG138" s="51"/>
      <c r="CH138" s="51"/>
      <c r="CI138" s="51"/>
    </row>
    <row r="139" spans="1:87" ht="12" customHeight="1">
      <c r="A139" s="65" t="s">
        <v>57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40">
        <v>780</v>
      </c>
      <c r="AJ139" s="40"/>
      <c r="AK139" s="40"/>
      <c r="AL139" s="40"/>
      <c r="AM139" s="51"/>
      <c r="AN139" s="51"/>
      <c r="AO139" s="51"/>
      <c r="AP139" s="51"/>
      <c r="AQ139" s="51"/>
      <c r="AR139" s="51"/>
      <c r="AS139" s="51"/>
      <c r="AT139" s="51"/>
      <c r="AU139" s="51"/>
      <c r="AV139" s="51"/>
      <c r="AW139" s="51"/>
      <c r="AX139" s="51"/>
      <c r="AY139" s="51"/>
      <c r="AZ139" s="51"/>
      <c r="BA139" s="51"/>
      <c r="BB139" s="51"/>
      <c r="BC139" s="51"/>
      <c r="BD139" s="51"/>
      <c r="BE139" s="51"/>
      <c r="BF139" s="51"/>
      <c r="BG139" s="51"/>
      <c r="BH139" s="51"/>
      <c r="BI139" s="51"/>
      <c r="BJ139" s="51"/>
      <c r="BK139" s="51"/>
      <c r="BL139" s="51"/>
      <c r="BM139" s="51"/>
      <c r="BN139" s="51"/>
      <c r="BO139" s="51"/>
      <c r="BP139" s="51"/>
      <c r="BQ139" s="51"/>
      <c r="BR139" s="51"/>
      <c r="BS139" s="51"/>
      <c r="BT139" s="51"/>
      <c r="BU139" s="51"/>
      <c r="BV139" s="51"/>
      <c r="BW139" s="51"/>
      <c r="BX139" s="51"/>
      <c r="BY139" s="51"/>
      <c r="BZ139" s="51"/>
      <c r="CA139" s="51"/>
      <c r="CB139" s="51"/>
      <c r="CC139" s="51"/>
      <c r="CD139" s="51"/>
      <c r="CE139" s="51"/>
      <c r="CF139" s="51"/>
      <c r="CG139" s="51"/>
      <c r="CH139" s="51"/>
      <c r="CI139" s="51"/>
    </row>
    <row r="140" spans="1:87" ht="4.5" customHeight="1">
      <c r="AQ140" s="20"/>
    </row>
    <row r="141" spans="1:87" ht="12.75" customHeight="1">
      <c r="A141" s="45" t="s">
        <v>263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15"/>
      <c r="AR141" s="45" t="s">
        <v>264</v>
      </c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</row>
    <row r="142" spans="1:87" ht="12" customHeight="1">
      <c r="A142" s="49" t="s">
        <v>146</v>
      </c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 t="s">
        <v>31</v>
      </c>
      <c r="X142" s="49"/>
      <c r="Y142" s="49"/>
      <c r="Z142" s="49" t="s">
        <v>265</v>
      </c>
      <c r="AA142" s="49"/>
      <c r="AB142" s="49"/>
      <c r="AC142" s="49"/>
      <c r="AD142" s="49"/>
      <c r="AE142" s="49"/>
      <c r="AF142" s="49" t="s">
        <v>266</v>
      </c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15"/>
      <c r="AR142" s="49" t="s">
        <v>146</v>
      </c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 t="s">
        <v>31</v>
      </c>
      <c r="BN142" s="49"/>
      <c r="BO142" s="49"/>
      <c r="BP142" s="49" t="s">
        <v>267</v>
      </c>
      <c r="BQ142" s="49"/>
      <c r="BR142" s="49"/>
      <c r="BS142" s="49"/>
      <c r="BT142" s="49"/>
      <c r="BU142" s="49" t="s">
        <v>268</v>
      </c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</row>
    <row r="143" spans="1:87" ht="43.5" customHeight="1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 t="s">
        <v>269</v>
      </c>
      <c r="AG143" s="49"/>
      <c r="AH143" s="49"/>
      <c r="AI143" s="49"/>
      <c r="AJ143" s="49"/>
      <c r="AK143" s="49"/>
      <c r="AL143" s="49" t="s">
        <v>270</v>
      </c>
      <c r="AM143" s="49"/>
      <c r="AN143" s="49"/>
      <c r="AO143" s="49"/>
      <c r="AP143" s="49"/>
      <c r="AQ143" s="6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 t="s">
        <v>271</v>
      </c>
      <c r="BV143" s="49"/>
      <c r="BW143" s="49"/>
      <c r="BX143" s="49"/>
      <c r="BY143" s="49"/>
      <c r="BZ143" s="49" t="s">
        <v>272</v>
      </c>
      <c r="CA143" s="49"/>
      <c r="CB143" s="49"/>
      <c r="CC143" s="49"/>
      <c r="CD143" s="49"/>
      <c r="CE143" s="49" t="s">
        <v>273</v>
      </c>
      <c r="CF143" s="49"/>
      <c r="CG143" s="49"/>
      <c r="CH143" s="49"/>
      <c r="CI143" s="49"/>
    </row>
    <row r="144" spans="1:87" ht="12.75" customHeight="1">
      <c r="A144" s="35">
        <v>1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>
        <v>2</v>
      </c>
      <c r="X144" s="35"/>
      <c r="Y144" s="35"/>
      <c r="Z144" s="35">
        <v>3</v>
      </c>
      <c r="AA144" s="35"/>
      <c r="AB144" s="35"/>
      <c r="AC144" s="35"/>
      <c r="AD144" s="35"/>
      <c r="AE144" s="35"/>
      <c r="AF144" s="35">
        <v>4</v>
      </c>
      <c r="AG144" s="35"/>
      <c r="AH144" s="35"/>
      <c r="AI144" s="35"/>
      <c r="AJ144" s="35"/>
      <c r="AK144" s="35"/>
      <c r="AL144" s="35">
        <v>5</v>
      </c>
      <c r="AM144" s="35"/>
      <c r="AN144" s="35"/>
      <c r="AO144" s="35"/>
      <c r="AP144" s="35"/>
      <c r="AQ144" s="21"/>
      <c r="AR144" s="64">
        <v>1</v>
      </c>
      <c r="AS144" s="64"/>
      <c r="AT144" s="64"/>
      <c r="AU144" s="64"/>
      <c r="AV144" s="64"/>
      <c r="AW144" s="64"/>
      <c r="AX144" s="64"/>
      <c r="AY144" s="64"/>
      <c r="AZ144" s="64"/>
      <c r="BA144" s="64"/>
      <c r="BB144" s="64"/>
      <c r="BC144" s="64"/>
      <c r="BD144" s="64"/>
      <c r="BE144" s="64"/>
      <c r="BF144" s="64"/>
      <c r="BG144" s="64"/>
      <c r="BH144" s="64"/>
      <c r="BI144" s="64"/>
      <c r="BJ144" s="64"/>
      <c r="BK144" s="64"/>
      <c r="BL144" s="64"/>
      <c r="BM144" s="35">
        <v>2</v>
      </c>
      <c r="BN144" s="35"/>
      <c r="BO144" s="35"/>
      <c r="BP144" s="35">
        <v>3</v>
      </c>
      <c r="BQ144" s="35"/>
      <c r="BR144" s="35"/>
      <c r="BS144" s="35"/>
      <c r="BT144" s="35"/>
      <c r="BU144" s="35">
        <v>4</v>
      </c>
      <c r="BV144" s="35"/>
      <c r="BW144" s="35"/>
      <c r="BX144" s="35"/>
      <c r="BY144" s="35"/>
      <c r="BZ144" s="35">
        <v>5</v>
      </c>
      <c r="CA144" s="35"/>
      <c r="CB144" s="35"/>
      <c r="CC144" s="35"/>
      <c r="CD144" s="35"/>
      <c r="CE144" s="35">
        <v>6</v>
      </c>
      <c r="CF144" s="35"/>
      <c r="CG144" s="35"/>
      <c r="CH144" s="35"/>
      <c r="CI144" s="35"/>
    </row>
    <row r="145" spans="1:87" ht="12" customHeight="1">
      <c r="A145" s="53" t="s">
        <v>274</v>
      </c>
      <c r="B145" s="53"/>
      <c r="C145" s="53"/>
      <c r="D145" s="53"/>
      <c r="E145" s="53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  <c r="S145" s="53"/>
      <c r="T145" s="53"/>
      <c r="U145" s="53"/>
      <c r="V145" s="53"/>
      <c r="W145" s="40">
        <v>800</v>
      </c>
      <c r="X145" s="40"/>
      <c r="Y145" s="40"/>
      <c r="Z145" s="51">
        <v>1422</v>
      </c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11"/>
      <c r="AR145" s="53" t="s">
        <v>275</v>
      </c>
      <c r="AS145" s="53"/>
      <c r="AT145" s="53"/>
      <c r="AU145" s="53"/>
      <c r="AV145" s="53"/>
      <c r="AW145" s="53"/>
      <c r="AX145" s="53"/>
      <c r="AY145" s="53"/>
      <c r="AZ145" s="53"/>
      <c r="BA145" s="53"/>
      <c r="BB145" s="53"/>
      <c r="BC145" s="53"/>
      <c r="BD145" s="53"/>
      <c r="BE145" s="53"/>
      <c r="BF145" s="53"/>
      <c r="BG145" s="53"/>
      <c r="BH145" s="53"/>
      <c r="BI145" s="53"/>
      <c r="BJ145" s="53"/>
      <c r="BK145" s="53"/>
      <c r="BL145" s="53"/>
      <c r="BM145" s="40">
        <v>940</v>
      </c>
      <c r="BN145" s="40"/>
      <c r="BO145" s="40"/>
      <c r="BP145" s="51">
        <v>657</v>
      </c>
      <c r="BQ145" s="51"/>
      <c r="BR145" s="51"/>
      <c r="BS145" s="51"/>
      <c r="BT145" s="51"/>
      <c r="BU145" s="51">
        <v>323</v>
      </c>
      <c r="BV145" s="51"/>
      <c r="BW145" s="51"/>
      <c r="BX145" s="51"/>
      <c r="BY145" s="51"/>
      <c r="BZ145" s="51">
        <v>130</v>
      </c>
      <c r="CA145" s="51"/>
      <c r="CB145" s="51"/>
      <c r="CC145" s="51"/>
      <c r="CD145" s="51"/>
      <c r="CE145" s="51">
        <v>204</v>
      </c>
      <c r="CF145" s="51"/>
      <c r="CG145" s="51"/>
      <c r="CH145" s="51"/>
      <c r="CI145" s="51"/>
    </row>
    <row r="146" spans="1:87" ht="12" customHeight="1">
      <c r="A146" s="53" t="s">
        <v>276</v>
      </c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40">
        <v>810</v>
      </c>
      <c r="X146" s="40"/>
      <c r="Y146" s="40"/>
      <c r="Z146" s="51">
        <v>209</v>
      </c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11"/>
      <c r="AR146" s="50" t="s">
        <v>277</v>
      </c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40"/>
      <c r="BN146" s="40"/>
      <c r="BO146" s="40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</row>
    <row r="147" spans="1:87" ht="9.75" customHeight="1">
      <c r="A147" s="50" t="s">
        <v>278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40"/>
      <c r="X147" s="40"/>
      <c r="Y147" s="40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R147" s="50" t="s">
        <v>279</v>
      </c>
      <c r="AS147" s="50"/>
      <c r="AT147" s="50"/>
      <c r="AU147" s="50"/>
      <c r="AV147" s="50"/>
      <c r="AW147" s="50"/>
      <c r="AX147" s="50"/>
      <c r="AY147" s="50"/>
      <c r="AZ147" s="50"/>
      <c r="BA147" s="50"/>
      <c r="BB147" s="50"/>
      <c r="BC147" s="50"/>
      <c r="BD147" s="50"/>
      <c r="BE147" s="50"/>
      <c r="BF147" s="50"/>
      <c r="BG147" s="50"/>
      <c r="BH147" s="50"/>
      <c r="BI147" s="50"/>
      <c r="BJ147" s="50"/>
      <c r="BK147" s="50"/>
      <c r="BL147" s="50"/>
      <c r="BM147" s="40">
        <v>950</v>
      </c>
      <c r="BN147" s="40"/>
      <c r="BO147" s="40"/>
      <c r="BP147" s="51">
        <v>1958</v>
      </c>
      <c r="BQ147" s="51"/>
      <c r="BR147" s="51"/>
      <c r="BS147" s="51"/>
      <c r="BT147" s="51"/>
      <c r="BU147" s="51">
        <v>1458</v>
      </c>
      <c r="BV147" s="51"/>
      <c r="BW147" s="51"/>
      <c r="BX147" s="51"/>
      <c r="BY147" s="51"/>
      <c r="BZ147" s="51">
        <v>231</v>
      </c>
      <c r="CA147" s="51"/>
      <c r="CB147" s="51"/>
      <c r="CC147" s="51"/>
      <c r="CD147" s="51"/>
      <c r="CE147" s="51">
        <v>269</v>
      </c>
      <c r="CF147" s="51"/>
      <c r="CG147" s="51"/>
      <c r="CH147" s="51"/>
      <c r="CI147" s="51"/>
    </row>
    <row r="148" spans="1:87" ht="12" customHeight="1">
      <c r="A148" s="50" t="s">
        <v>280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40">
        <v>820</v>
      </c>
      <c r="X148" s="40"/>
      <c r="Y148" s="40"/>
      <c r="Z148" s="51">
        <v>162</v>
      </c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</row>
    <row r="149" spans="1:87" ht="12" customHeight="1">
      <c r="A149" s="52" t="s">
        <v>281</v>
      </c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40">
        <v>830</v>
      </c>
      <c r="X149" s="40"/>
      <c r="Y149" s="40"/>
      <c r="Z149" s="51">
        <v>3</v>
      </c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</row>
    <row r="150" spans="1:87" ht="12" customHeight="1">
      <c r="A150" s="52" t="s">
        <v>282</v>
      </c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40">
        <v>840</v>
      </c>
      <c r="X150" s="40"/>
      <c r="Y150" s="40"/>
      <c r="Z150" s="51">
        <v>0</v>
      </c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R150" s="41" t="s">
        <v>283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56" t="s">
        <v>284</v>
      </c>
      <c r="CA150" s="56"/>
      <c r="CB150" s="56"/>
      <c r="CC150" s="56"/>
      <c r="CD150" s="63"/>
      <c r="CE150" s="63"/>
      <c r="CF150" s="63"/>
      <c r="CG150" s="63"/>
      <c r="CH150" s="63"/>
    </row>
    <row r="151" spans="1:87" ht="12" customHeight="1">
      <c r="A151" s="52" t="s">
        <v>285</v>
      </c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40">
        <v>850</v>
      </c>
      <c r="X151" s="40"/>
      <c r="Y151" s="40"/>
      <c r="Z151" s="51">
        <v>741</v>
      </c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9"/>
      <c r="CB151" s="9"/>
      <c r="CC151" s="9"/>
      <c r="CD151" s="7"/>
      <c r="CE151" s="7"/>
      <c r="CF151" s="7"/>
      <c r="CG151" s="7"/>
      <c r="CH151" s="7"/>
    </row>
    <row r="152" spans="1:87" ht="12" customHeight="1">
      <c r="A152" s="52" t="s">
        <v>286</v>
      </c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40">
        <v>860</v>
      </c>
      <c r="X152" s="40"/>
      <c r="Y152" s="40"/>
      <c r="Z152" s="51">
        <v>0</v>
      </c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  <c r="CE152" s="7"/>
      <c r="CF152" s="7"/>
      <c r="CG152" s="7"/>
      <c r="CH152" s="7"/>
    </row>
    <row r="153" spans="1:87" ht="12" customHeight="1">
      <c r="A153" s="52" t="s">
        <v>287</v>
      </c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40">
        <v>870</v>
      </c>
      <c r="X153" s="40"/>
      <c r="Y153" s="40"/>
      <c r="Z153" s="51">
        <v>0</v>
      </c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  <c r="CE153" s="7"/>
      <c r="CF153" s="7"/>
      <c r="CG153" s="7"/>
      <c r="CH153" s="7"/>
    </row>
    <row r="154" spans="1:87" ht="12" customHeight="1">
      <c r="A154" s="52" t="s">
        <v>288</v>
      </c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40">
        <v>880</v>
      </c>
      <c r="X154" s="40"/>
      <c r="Y154" s="40"/>
      <c r="Z154" s="51">
        <v>1396</v>
      </c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R154" s="41" t="s">
        <v>289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56" t="s">
        <v>290</v>
      </c>
      <c r="CA154" s="56"/>
      <c r="CB154" s="56"/>
      <c r="CC154" s="56"/>
      <c r="CD154" s="63"/>
      <c r="CE154" s="63"/>
      <c r="CF154" s="63"/>
      <c r="CG154" s="63"/>
      <c r="CH154" s="63"/>
    </row>
    <row r="155" spans="1:87" ht="12" customHeight="1">
      <c r="A155" s="52" t="s">
        <v>291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40">
        <v>890</v>
      </c>
      <c r="X155" s="40"/>
      <c r="Y155" s="40"/>
      <c r="Z155" s="51">
        <v>514</v>
      </c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</row>
    <row r="156" spans="1:87" ht="12" customHeight="1">
      <c r="A156" s="52" t="s">
        <v>292</v>
      </c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40">
        <v>900</v>
      </c>
      <c r="X156" s="40"/>
      <c r="Y156" s="40"/>
      <c r="Z156" s="51">
        <v>445</v>
      </c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</row>
    <row r="157" spans="1:87" ht="12" customHeight="1">
      <c r="A157" s="52" t="s">
        <v>293</v>
      </c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40">
        <v>910</v>
      </c>
      <c r="X157" s="40"/>
      <c r="Y157" s="40"/>
      <c r="Z157" s="51">
        <v>0</v>
      </c>
      <c r="AA157" s="51"/>
      <c r="AB157" s="51"/>
      <c r="AC157" s="51"/>
      <c r="AD157" s="51"/>
      <c r="AE157" s="51"/>
      <c r="AF157" s="51"/>
      <c r="AG157" s="51"/>
      <c r="AH157" s="51"/>
      <c r="AI157" s="51"/>
      <c r="AJ157" s="51"/>
      <c r="AK157" s="51"/>
      <c r="AL157" s="51"/>
      <c r="AM157" s="51"/>
      <c r="AN157" s="51"/>
      <c r="AO157" s="51"/>
      <c r="AP157" s="51"/>
    </row>
    <row r="158" spans="1:87" ht="12" customHeight="1">
      <c r="A158" s="52" t="s">
        <v>57</v>
      </c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40">
        <v>920</v>
      </c>
      <c r="X158" s="40"/>
      <c r="Y158" s="40"/>
      <c r="Z158" s="51">
        <f>SUM(Z145:AE157)</f>
        <v>4892</v>
      </c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R158" s="45" t="s">
        <v>294</v>
      </c>
      <c r="AS158" s="45"/>
      <c r="AT158" s="45"/>
      <c r="AU158" s="45"/>
      <c r="AV158" s="45"/>
      <c r="AW158" s="45"/>
      <c r="AX158" s="45"/>
      <c r="AY158" s="45"/>
      <c r="AZ158" s="45"/>
      <c r="BA158" s="45"/>
      <c r="BB158" s="45"/>
      <c r="BC158" s="45"/>
      <c r="BD158" s="45"/>
      <c r="BE158" s="45"/>
      <c r="BF158" s="45"/>
      <c r="BG158" s="45"/>
      <c r="BH158" s="45"/>
      <c r="BI158" s="45"/>
      <c r="BJ158" s="45"/>
      <c r="BK158" s="45"/>
      <c r="BL158" s="45"/>
      <c r="BM158" s="45"/>
      <c r="BN158" s="45"/>
      <c r="BO158" s="45"/>
      <c r="BP158" s="45"/>
      <c r="BQ158" s="45"/>
      <c r="BR158" s="45"/>
      <c r="BS158" s="45"/>
      <c r="BT158" s="45"/>
      <c r="BU158" s="45"/>
      <c r="BV158" s="45"/>
      <c r="BW158" s="45"/>
      <c r="BX158" s="45"/>
      <c r="BY158" s="45"/>
      <c r="BZ158" s="45"/>
      <c r="CA158" s="45"/>
      <c r="CB158" s="45"/>
      <c r="CC158" s="45"/>
      <c r="CD158" s="45"/>
      <c r="CE158" s="45"/>
      <c r="CF158" s="45"/>
      <c r="CG158" s="45"/>
      <c r="CH158" s="45"/>
      <c r="CI158" s="45"/>
    </row>
    <row r="159" spans="1:87" ht="12" customHeight="1">
      <c r="A159" s="62" t="s">
        <v>295</v>
      </c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 t="s">
        <v>296</v>
      </c>
      <c r="M159" s="62"/>
      <c r="N159" s="62"/>
      <c r="O159" s="62"/>
      <c r="P159" s="62"/>
      <c r="Q159" s="62"/>
      <c r="R159" s="62"/>
      <c r="S159" s="62"/>
      <c r="T159" s="62"/>
      <c r="U159" s="62"/>
      <c r="V159" s="62"/>
      <c r="W159" s="62"/>
      <c r="X159" s="62"/>
      <c r="Y159" s="62"/>
      <c r="Z159" s="62"/>
      <c r="AA159" s="62"/>
      <c r="AB159" s="62"/>
      <c r="AC159" s="62"/>
      <c r="AD159" s="62"/>
      <c r="AE159" s="62"/>
      <c r="AF159" s="62"/>
      <c r="AG159" s="62"/>
      <c r="AH159" s="62"/>
      <c r="AI159" s="62"/>
      <c r="AJ159" s="7"/>
      <c r="AK159" s="7"/>
      <c r="AL159" s="7"/>
      <c r="AM159" s="7"/>
      <c r="AN159" s="7"/>
      <c r="AO159" s="7"/>
      <c r="AP159" s="7"/>
      <c r="AR159" s="49" t="s">
        <v>146</v>
      </c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 t="s">
        <v>31</v>
      </c>
      <c r="CA159" s="49"/>
      <c r="CB159" s="49"/>
      <c r="CC159" s="49" t="s">
        <v>297</v>
      </c>
      <c r="CD159" s="49"/>
      <c r="CE159" s="49"/>
      <c r="CF159" s="49"/>
      <c r="CG159" s="49"/>
      <c r="CH159" s="49"/>
      <c r="CI159" s="49"/>
    </row>
    <row r="160" spans="1:87" ht="12" customHeight="1">
      <c r="A160" s="8" t="s">
        <v>217</v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41" t="s">
        <v>298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56" t="s">
        <v>299</v>
      </c>
      <c r="AK160" s="56"/>
      <c r="AL160" s="56"/>
      <c r="AM160" s="63"/>
      <c r="AN160" s="63"/>
      <c r="AO160" s="63"/>
      <c r="AP160" s="63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</row>
    <row r="161" spans="1:87" ht="12" customHeight="1">
      <c r="A161" s="8" t="s">
        <v>217</v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41" t="s">
        <v>300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56" t="s">
        <v>301</v>
      </c>
      <c r="AK161" s="56"/>
      <c r="AL161" s="56"/>
      <c r="AM161" s="57"/>
      <c r="AN161" s="57"/>
      <c r="AO161" s="57"/>
      <c r="AP161" s="57"/>
      <c r="AR161" s="35">
        <v>1</v>
      </c>
      <c r="AS161" s="35"/>
      <c r="AT161" s="35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>
        <v>2</v>
      </c>
      <c r="CA161" s="35"/>
      <c r="CB161" s="35"/>
      <c r="CC161" s="35">
        <v>3</v>
      </c>
      <c r="CD161" s="35"/>
      <c r="CE161" s="35"/>
      <c r="CF161" s="35"/>
      <c r="CG161" s="35"/>
      <c r="CH161" s="35"/>
      <c r="CI161" s="35"/>
    </row>
    <row r="162" spans="1:87" ht="12" customHeight="1">
      <c r="A162" s="8" t="s">
        <v>217</v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41" t="s">
        <v>302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56" t="s">
        <v>303</v>
      </c>
      <c r="AK162" s="56"/>
      <c r="AL162" s="56"/>
      <c r="AM162" s="57"/>
      <c r="AN162" s="57"/>
      <c r="AO162" s="57"/>
      <c r="AP162" s="57"/>
      <c r="AR162" s="52" t="s">
        <v>304</v>
      </c>
      <c r="AS162" s="52"/>
      <c r="AT162" s="52"/>
      <c r="AU162" s="52"/>
      <c r="AV162" s="52"/>
      <c r="AW162" s="52"/>
      <c r="AX162" s="52"/>
      <c r="AY162" s="52"/>
      <c r="AZ162" s="52"/>
      <c r="BA162" s="52"/>
      <c r="BB162" s="52"/>
      <c r="BC162" s="52"/>
      <c r="BD162" s="52"/>
      <c r="BE162" s="52"/>
      <c r="BF162" s="52"/>
      <c r="BG162" s="52"/>
      <c r="BH162" s="52"/>
      <c r="BI162" s="52"/>
      <c r="BJ162" s="52"/>
      <c r="BK162" s="52"/>
      <c r="BL162" s="52"/>
      <c r="BM162" s="52"/>
      <c r="BN162" s="52"/>
      <c r="BO162" s="52"/>
      <c r="BP162" s="52"/>
      <c r="BQ162" s="52"/>
      <c r="BR162" s="52"/>
      <c r="BS162" s="52"/>
      <c r="BT162" s="52"/>
      <c r="BU162" s="52"/>
      <c r="BV162" s="52"/>
      <c r="BW162" s="52"/>
      <c r="BX162" s="52"/>
      <c r="BY162" s="52"/>
      <c r="BZ162" s="40">
        <v>960</v>
      </c>
      <c r="CA162" s="40"/>
      <c r="CB162" s="40"/>
      <c r="CC162" s="58">
        <v>5</v>
      </c>
      <c r="CD162" s="58"/>
      <c r="CE162" s="58"/>
      <c r="CF162" s="58"/>
      <c r="CG162" s="58"/>
      <c r="CH162" s="58"/>
      <c r="CI162" s="58"/>
    </row>
    <row r="163" spans="1:87" ht="12" customHeight="1">
      <c r="A163" s="8" t="s">
        <v>217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41" t="s">
        <v>305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56" t="s">
        <v>306</v>
      </c>
      <c r="AK163" s="56"/>
      <c r="AL163" s="56"/>
      <c r="AM163" s="57"/>
      <c r="AN163" s="57"/>
      <c r="AO163" s="57"/>
      <c r="AP163" s="57"/>
      <c r="AR163" s="53" t="s">
        <v>307</v>
      </c>
      <c r="AS163" s="53"/>
      <c r="AT163" s="53"/>
      <c r="AU163" s="53"/>
      <c r="AV163" s="53"/>
      <c r="AW163" s="53"/>
      <c r="AX163" s="53"/>
      <c r="AY163" s="53"/>
      <c r="AZ163" s="53"/>
      <c r="BA163" s="53"/>
      <c r="BB163" s="53"/>
      <c r="BC163" s="53"/>
      <c r="BD163" s="53"/>
      <c r="BE163" s="53"/>
      <c r="BF163" s="53"/>
      <c r="BG163" s="53"/>
      <c r="BH163" s="53"/>
      <c r="BI163" s="53"/>
      <c r="BJ163" s="53"/>
      <c r="BK163" s="53"/>
      <c r="BL163" s="53"/>
      <c r="BM163" s="53"/>
      <c r="BN163" s="53"/>
      <c r="BO163" s="53"/>
      <c r="BP163" s="53"/>
      <c r="BQ163" s="53"/>
      <c r="BR163" s="53"/>
      <c r="BS163" s="53"/>
      <c r="BT163" s="53"/>
      <c r="BU163" s="53"/>
      <c r="BV163" s="53"/>
      <c r="BW163" s="53"/>
      <c r="BX163" s="53"/>
      <c r="BY163" s="53"/>
      <c r="BZ163" s="40">
        <v>970</v>
      </c>
      <c r="CA163" s="40"/>
      <c r="CB163" s="40"/>
      <c r="CC163" s="58">
        <v>5</v>
      </c>
      <c r="CD163" s="58"/>
      <c r="CE163" s="58"/>
      <c r="CF163" s="58"/>
      <c r="CG163" s="58"/>
      <c r="CH163" s="58"/>
      <c r="CI163" s="58"/>
    </row>
    <row r="164" spans="1:87" ht="12" customHeight="1">
      <c r="A164" s="41" t="s">
        <v>308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56" t="s">
        <v>309</v>
      </c>
      <c r="AK164" s="56"/>
      <c r="AL164" s="56"/>
      <c r="AM164" s="57"/>
      <c r="AN164" s="57"/>
      <c r="AO164" s="57"/>
      <c r="AP164" s="57"/>
      <c r="AR164" s="53" t="s">
        <v>310</v>
      </c>
      <c r="AS164" s="53"/>
      <c r="AT164" s="53"/>
      <c r="AU164" s="53"/>
      <c r="AV164" s="53"/>
      <c r="AW164" s="53"/>
      <c r="AX164" s="53"/>
      <c r="AY164" s="53"/>
      <c r="AZ164" s="53"/>
      <c r="BA164" s="53"/>
      <c r="BB164" s="53"/>
      <c r="BC164" s="53"/>
      <c r="BD164" s="53"/>
      <c r="BE164" s="53"/>
      <c r="BF164" s="53"/>
      <c r="BG164" s="53"/>
      <c r="BH164" s="53"/>
      <c r="BI164" s="53"/>
      <c r="BJ164" s="53"/>
      <c r="BK164" s="53"/>
      <c r="BL164" s="53"/>
      <c r="BM164" s="53"/>
      <c r="BN164" s="53"/>
      <c r="BO164" s="53"/>
      <c r="BP164" s="53"/>
      <c r="BQ164" s="53"/>
      <c r="BR164" s="53"/>
      <c r="BS164" s="53"/>
      <c r="BT164" s="53"/>
      <c r="BU164" s="53"/>
      <c r="BV164" s="53"/>
      <c r="BW164" s="53"/>
      <c r="BX164" s="53"/>
      <c r="BY164" s="53"/>
      <c r="BZ164" s="40">
        <v>980</v>
      </c>
      <c r="CA164" s="40"/>
      <c r="CB164" s="40"/>
      <c r="CC164" s="58">
        <v>352</v>
      </c>
      <c r="CD164" s="58"/>
      <c r="CE164" s="58"/>
      <c r="CF164" s="58"/>
      <c r="CG164" s="58"/>
      <c r="CH164" s="58"/>
      <c r="CI164" s="58"/>
    </row>
    <row r="165" spans="1:87" ht="15" customHeight="1">
      <c r="A165" s="59" t="s">
        <v>311</v>
      </c>
      <c r="B165" s="59"/>
      <c r="C165" s="59"/>
      <c r="D165" s="59"/>
      <c r="E165" s="59"/>
      <c r="F165" s="59"/>
      <c r="G165" s="59"/>
      <c r="H165" s="59"/>
      <c r="I165" s="59"/>
      <c r="J165" s="59"/>
      <c r="K165" s="59"/>
      <c r="L165" s="41" t="s">
        <v>312</v>
      </c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 t="s">
        <v>313</v>
      </c>
      <c r="AK165" s="41"/>
      <c r="AL165" s="41"/>
      <c r="AM165" s="60"/>
      <c r="AN165" s="60"/>
      <c r="AO165" s="60"/>
      <c r="AP165" s="60"/>
      <c r="AR165" s="61" t="s">
        <v>314</v>
      </c>
      <c r="AS165" s="61"/>
      <c r="AT165" s="61"/>
      <c r="AU165" s="61"/>
      <c r="AV165" s="61"/>
      <c r="AW165" s="61"/>
      <c r="AX165" s="61"/>
      <c r="AY165" s="61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1"/>
      <c r="BS165" s="61"/>
      <c r="BT165" s="61"/>
      <c r="BU165" s="61"/>
      <c r="BV165" s="61"/>
      <c r="BW165" s="61"/>
      <c r="BX165" s="61"/>
      <c r="BY165" s="61"/>
      <c r="BZ165" s="40"/>
      <c r="CA165" s="40"/>
      <c r="CB165" s="40"/>
      <c r="CC165" s="58"/>
      <c r="CD165" s="58"/>
      <c r="CE165" s="58"/>
      <c r="CF165" s="58"/>
      <c r="CG165" s="58"/>
      <c r="CH165" s="58"/>
      <c r="CI165" s="58"/>
    </row>
    <row r="166" spans="1:87" ht="15" customHeight="1">
      <c r="A166" s="59"/>
      <c r="B166" s="59"/>
      <c r="C166" s="59"/>
      <c r="D166" s="59"/>
      <c r="E166" s="59"/>
      <c r="F166" s="59"/>
      <c r="G166" s="59"/>
      <c r="H166" s="59"/>
      <c r="I166" s="59"/>
      <c r="J166" s="59"/>
      <c r="K166" s="5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22"/>
      <c r="AN166" s="22"/>
      <c r="AO166" s="22"/>
      <c r="AP166" s="22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spans="1:87" ht="3" customHeight="1">
      <c r="A167" s="24"/>
      <c r="B167" s="24"/>
      <c r="C167" s="24"/>
      <c r="D167" s="24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15"/>
      <c r="CA167" s="15"/>
      <c r="CB167" s="15"/>
      <c r="CC167" s="26"/>
      <c r="CD167" s="26"/>
      <c r="CE167" s="26"/>
      <c r="CF167" s="26"/>
      <c r="CG167" s="26"/>
      <c r="CH167" s="26"/>
      <c r="CI167" s="26"/>
    </row>
    <row r="168" spans="1:87" ht="7.5" customHeight="1">
      <c r="A168" s="55" t="s">
        <v>315</v>
      </c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  <c r="AA168" s="55"/>
      <c r="AB168" s="55"/>
      <c r="AC168" s="55"/>
      <c r="AD168" s="55"/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</row>
    <row r="169" spans="1:87" ht="5.25" customHeight="1"/>
    <row r="170" spans="1:87" ht="12" customHeight="1">
      <c r="A170" s="45" t="s">
        <v>316</v>
      </c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5"/>
      <c r="AL170" s="45"/>
      <c r="AM170" s="45"/>
      <c r="AN170" s="45"/>
      <c r="AO170" s="45"/>
      <c r="AP170" s="45"/>
      <c r="AR170" s="45" t="s">
        <v>317</v>
      </c>
      <c r="AS170" s="45"/>
      <c r="AT170" s="45"/>
      <c r="AU170" s="45"/>
      <c r="AV170" s="45"/>
      <c r="AW170" s="45"/>
      <c r="AX170" s="45"/>
      <c r="AY170" s="45"/>
      <c r="AZ170" s="45"/>
      <c r="BA170" s="45"/>
      <c r="BB170" s="45"/>
      <c r="BC170" s="45"/>
      <c r="BD170" s="45"/>
      <c r="BE170" s="45"/>
      <c r="BF170" s="45"/>
      <c r="BG170" s="45"/>
      <c r="BH170" s="45"/>
      <c r="BI170" s="45"/>
      <c r="BJ170" s="45"/>
      <c r="BK170" s="45"/>
      <c r="BL170" s="45"/>
      <c r="BM170" s="45"/>
      <c r="BN170" s="45"/>
      <c r="BO170" s="45"/>
      <c r="BP170" s="45"/>
      <c r="BQ170" s="45"/>
      <c r="BR170" s="45"/>
      <c r="BS170" s="45"/>
      <c r="BT170" s="45"/>
      <c r="BU170" s="45"/>
      <c r="BV170" s="45"/>
      <c r="BW170" s="45"/>
      <c r="BX170" s="45"/>
      <c r="BY170" s="45"/>
      <c r="BZ170" s="45"/>
      <c r="CA170" s="45"/>
      <c r="CB170" s="45"/>
      <c r="CC170" s="45"/>
      <c r="CD170" s="45"/>
      <c r="CE170" s="45"/>
      <c r="CF170" s="45"/>
      <c r="CG170" s="45"/>
      <c r="CH170" s="45"/>
      <c r="CI170" s="45"/>
    </row>
    <row r="171" spans="1:87" ht="24" customHeight="1">
      <c r="A171" s="49" t="s">
        <v>146</v>
      </c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 t="s">
        <v>31</v>
      </c>
      <c r="AH171" s="49"/>
      <c r="AI171" s="49"/>
      <c r="AJ171" s="49" t="s">
        <v>297</v>
      </c>
      <c r="AK171" s="49"/>
      <c r="AL171" s="49"/>
      <c r="AM171" s="49"/>
      <c r="AN171" s="49"/>
      <c r="AO171" s="49"/>
      <c r="AP171" s="49"/>
      <c r="AR171" s="49" t="s">
        <v>146</v>
      </c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 t="s">
        <v>31</v>
      </c>
      <c r="CA171" s="49"/>
      <c r="CB171" s="49"/>
      <c r="CC171" s="49" t="s">
        <v>297</v>
      </c>
      <c r="CD171" s="49"/>
      <c r="CE171" s="49"/>
      <c r="CF171" s="49"/>
      <c r="CG171" s="49"/>
      <c r="CH171" s="49"/>
      <c r="CI171" s="49"/>
    </row>
    <row r="172" spans="1:87" ht="12" customHeight="1">
      <c r="A172" s="35">
        <v>1</v>
      </c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40">
        <v>2</v>
      </c>
      <c r="AH172" s="40"/>
      <c r="AI172" s="40"/>
      <c r="AJ172" s="40">
        <v>3</v>
      </c>
      <c r="AK172" s="40"/>
      <c r="AL172" s="40"/>
      <c r="AM172" s="40"/>
      <c r="AN172" s="40"/>
      <c r="AO172" s="40"/>
      <c r="AP172" s="40"/>
      <c r="AR172" s="35">
        <v>1</v>
      </c>
      <c r="AS172" s="35"/>
      <c r="AT172" s="35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40">
        <v>2</v>
      </c>
      <c r="CA172" s="40"/>
      <c r="CB172" s="40"/>
      <c r="CC172" s="40">
        <v>3</v>
      </c>
      <c r="CD172" s="40"/>
      <c r="CE172" s="40"/>
      <c r="CF172" s="40"/>
      <c r="CG172" s="40"/>
      <c r="CH172" s="40"/>
      <c r="CI172" s="40"/>
    </row>
    <row r="173" spans="1:87" ht="12" customHeight="1">
      <c r="A173" s="52" t="s">
        <v>318</v>
      </c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  <c r="AA173" s="52"/>
      <c r="AB173" s="52"/>
      <c r="AC173" s="52"/>
      <c r="AD173" s="52"/>
      <c r="AE173" s="52"/>
      <c r="AF173" s="52"/>
      <c r="AG173" s="40">
        <v>1110</v>
      </c>
      <c r="AH173" s="40"/>
      <c r="AI173" s="40"/>
      <c r="AJ173" s="51"/>
      <c r="AK173" s="51"/>
      <c r="AL173" s="51"/>
      <c r="AM173" s="51"/>
      <c r="AN173" s="51"/>
      <c r="AO173" s="51"/>
      <c r="AP173" s="51"/>
      <c r="AR173" s="52" t="s">
        <v>319</v>
      </c>
      <c r="AS173" s="52"/>
      <c r="AT173" s="52"/>
      <c r="AU173" s="52"/>
      <c r="AV173" s="52"/>
      <c r="AW173" s="52"/>
      <c r="AX173" s="52"/>
      <c r="AY173" s="52"/>
      <c r="AZ173" s="52"/>
      <c r="BA173" s="52"/>
      <c r="BB173" s="52"/>
      <c r="BC173" s="52"/>
      <c r="BD173" s="52"/>
      <c r="BE173" s="52"/>
      <c r="BF173" s="52"/>
      <c r="BG173" s="52"/>
      <c r="BH173" s="52"/>
      <c r="BI173" s="52"/>
      <c r="BJ173" s="52"/>
      <c r="BK173" s="52"/>
      <c r="BL173" s="52"/>
      <c r="BM173" s="52"/>
      <c r="BN173" s="52"/>
      <c r="BO173" s="52"/>
      <c r="BP173" s="52"/>
      <c r="BQ173" s="52"/>
      <c r="BR173" s="52"/>
      <c r="BS173" s="52"/>
      <c r="BT173" s="52"/>
      <c r="BU173" s="52"/>
      <c r="BV173" s="52"/>
      <c r="BW173" s="52"/>
      <c r="BX173" s="52"/>
      <c r="BY173" s="52"/>
      <c r="BZ173" s="40">
        <v>1300</v>
      </c>
      <c r="CA173" s="40"/>
      <c r="CB173" s="40"/>
      <c r="CC173" s="51">
        <v>360</v>
      </c>
      <c r="CD173" s="51"/>
      <c r="CE173" s="51"/>
      <c r="CF173" s="51"/>
      <c r="CG173" s="51"/>
      <c r="CH173" s="51"/>
      <c r="CI173" s="51"/>
    </row>
    <row r="174" spans="1:87" ht="12" customHeight="1">
      <c r="A174" s="52" t="s">
        <v>320</v>
      </c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  <c r="AA174" s="52"/>
      <c r="AB174" s="52"/>
      <c r="AC174" s="52"/>
      <c r="AD174" s="52"/>
      <c r="AE174" s="52"/>
      <c r="AF174" s="52"/>
      <c r="AG174" s="40"/>
      <c r="AH174" s="40"/>
      <c r="AI174" s="40"/>
      <c r="AJ174" s="51"/>
      <c r="AK174" s="51"/>
      <c r="AL174" s="51"/>
      <c r="AM174" s="51"/>
      <c r="AN174" s="51"/>
      <c r="AO174" s="51"/>
      <c r="AP174" s="51"/>
      <c r="AQ174" s="11"/>
      <c r="AR174" s="53" t="s">
        <v>321</v>
      </c>
      <c r="AS174" s="53"/>
      <c r="AT174" s="53"/>
      <c r="AU174" s="53"/>
      <c r="AV174" s="53"/>
      <c r="AW174" s="53"/>
      <c r="AX174" s="53"/>
      <c r="AY174" s="53"/>
      <c r="AZ174" s="53"/>
      <c r="BA174" s="53"/>
      <c r="BB174" s="53"/>
      <c r="BC174" s="53"/>
      <c r="BD174" s="53"/>
      <c r="BE174" s="53"/>
      <c r="BF174" s="53"/>
      <c r="BG174" s="53"/>
      <c r="BH174" s="53"/>
      <c r="BI174" s="53"/>
      <c r="BJ174" s="53"/>
      <c r="BK174" s="53"/>
      <c r="BL174" s="53"/>
      <c r="BM174" s="53"/>
      <c r="BN174" s="53"/>
      <c r="BO174" s="53"/>
      <c r="BP174" s="53"/>
      <c r="BQ174" s="53"/>
      <c r="BR174" s="53"/>
      <c r="BS174" s="53"/>
      <c r="BT174" s="53"/>
      <c r="BU174" s="53"/>
      <c r="BV174" s="53"/>
      <c r="BW174" s="53"/>
      <c r="BX174" s="53"/>
      <c r="BY174" s="53"/>
      <c r="BZ174" s="40">
        <v>1310</v>
      </c>
      <c r="CA174" s="40"/>
      <c r="CB174" s="40"/>
      <c r="CC174" s="51">
        <v>0</v>
      </c>
      <c r="CD174" s="51"/>
      <c r="CE174" s="51"/>
      <c r="CF174" s="51"/>
      <c r="CG174" s="51"/>
      <c r="CH174" s="51"/>
      <c r="CI174" s="51"/>
    </row>
    <row r="175" spans="1:87" ht="12" customHeight="1">
      <c r="A175" s="52" t="s">
        <v>322</v>
      </c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  <c r="AA175" s="52"/>
      <c r="AB175" s="52"/>
      <c r="AC175" s="52"/>
      <c r="AD175" s="52"/>
      <c r="AE175" s="52"/>
      <c r="AF175" s="52"/>
      <c r="AG175" s="40">
        <v>1120</v>
      </c>
      <c r="AH175" s="40"/>
      <c r="AI175" s="40"/>
      <c r="AJ175" s="51"/>
      <c r="AK175" s="51"/>
      <c r="AL175" s="51"/>
      <c r="AM175" s="51"/>
      <c r="AN175" s="51"/>
      <c r="AO175" s="51"/>
      <c r="AP175" s="51"/>
      <c r="AR175" s="53" t="s">
        <v>323</v>
      </c>
      <c r="AS175" s="53"/>
      <c r="AT175" s="53"/>
      <c r="AU175" s="53"/>
      <c r="AV175" s="53"/>
      <c r="AW175" s="53"/>
      <c r="AX175" s="53"/>
      <c r="AY175" s="53"/>
      <c r="AZ175" s="53"/>
      <c r="BA175" s="53"/>
      <c r="BB175" s="53"/>
      <c r="BC175" s="53"/>
      <c r="BD175" s="53"/>
      <c r="BE175" s="53"/>
      <c r="BF175" s="53"/>
      <c r="BG175" s="53"/>
      <c r="BH175" s="53"/>
      <c r="BI175" s="53"/>
      <c r="BJ175" s="53"/>
      <c r="BK175" s="53"/>
      <c r="BL175" s="53"/>
      <c r="BM175" s="53"/>
      <c r="BN175" s="53"/>
      <c r="BO175" s="53"/>
      <c r="BP175" s="53"/>
      <c r="BQ175" s="53"/>
      <c r="BR175" s="53"/>
      <c r="BS175" s="53"/>
      <c r="BT175" s="53"/>
      <c r="BU175" s="53"/>
      <c r="BV175" s="53"/>
      <c r="BW175" s="53"/>
      <c r="BX175" s="53"/>
      <c r="BY175" s="53"/>
      <c r="BZ175" s="35">
        <v>1311</v>
      </c>
      <c r="CA175" s="35"/>
      <c r="CB175" s="35"/>
      <c r="CC175" s="37"/>
      <c r="CD175" s="37"/>
      <c r="CE175" s="37"/>
      <c r="CF175" s="37"/>
      <c r="CG175" s="37"/>
      <c r="CH175" s="37"/>
      <c r="CI175" s="37"/>
    </row>
    <row r="176" spans="1:87" ht="12" customHeight="1">
      <c r="A176" s="52" t="s">
        <v>324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  <c r="AA176" s="52"/>
      <c r="AB176" s="52"/>
      <c r="AC176" s="52"/>
      <c r="AD176" s="52"/>
      <c r="AE176" s="52"/>
      <c r="AF176" s="52"/>
      <c r="AG176" s="40">
        <v>1130</v>
      </c>
      <c r="AH176" s="40"/>
      <c r="AI176" s="40"/>
      <c r="AJ176" s="51"/>
      <c r="AK176" s="51"/>
      <c r="AL176" s="51"/>
      <c r="AM176" s="51"/>
      <c r="AN176" s="51"/>
      <c r="AO176" s="51"/>
      <c r="AP176" s="51"/>
      <c r="AR176" s="50" t="s">
        <v>325</v>
      </c>
      <c r="AS176" s="50"/>
      <c r="AT176" s="50"/>
      <c r="AU176" s="50"/>
      <c r="AV176" s="50"/>
      <c r="AW176" s="50"/>
      <c r="AX176" s="50"/>
      <c r="AY176" s="50"/>
      <c r="AZ176" s="50"/>
      <c r="BA176" s="50"/>
      <c r="BB176" s="50"/>
      <c r="BC176" s="50"/>
      <c r="BD176" s="50"/>
      <c r="BE176" s="50"/>
      <c r="BF176" s="50"/>
      <c r="BG176" s="50"/>
      <c r="BH176" s="50"/>
      <c r="BI176" s="50"/>
      <c r="BJ176" s="50"/>
      <c r="BK176" s="50"/>
      <c r="BL176" s="50"/>
      <c r="BM176" s="50"/>
      <c r="BN176" s="50"/>
      <c r="BO176" s="50"/>
      <c r="BP176" s="50"/>
      <c r="BQ176" s="50"/>
      <c r="BR176" s="50"/>
      <c r="BS176" s="50"/>
      <c r="BT176" s="50"/>
      <c r="BU176" s="50"/>
      <c r="BV176" s="50"/>
      <c r="BW176" s="50"/>
      <c r="BX176" s="50"/>
      <c r="BY176" s="50"/>
      <c r="BZ176" s="35"/>
      <c r="CA176" s="35"/>
      <c r="CB176" s="35"/>
      <c r="CC176" s="37"/>
      <c r="CD176" s="37"/>
      <c r="CE176" s="37"/>
      <c r="CF176" s="37"/>
      <c r="CG176" s="37"/>
      <c r="CH176" s="37"/>
      <c r="CI176" s="37"/>
    </row>
    <row r="177" spans="1:87" ht="12" customHeight="1">
      <c r="A177" s="52" t="s">
        <v>326</v>
      </c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  <c r="AA177" s="52"/>
      <c r="AB177" s="52"/>
      <c r="AC177" s="52"/>
      <c r="AD177" s="52"/>
      <c r="AE177" s="52"/>
      <c r="AF177" s="52"/>
      <c r="AG177" s="40">
        <v>1140</v>
      </c>
      <c r="AH177" s="40"/>
      <c r="AI177" s="40"/>
      <c r="AJ177" s="51"/>
      <c r="AK177" s="51"/>
      <c r="AL177" s="51"/>
      <c r="AM177" s="51"/>
      <c r="AN177" s="51"/>
      <c r="AO177" s="51"/>
      <c r="AP177" s="51"/>
      <c r="AR177" s="50" t="s">
        <v>327</v>
      </c>
      <c r="AS177" s="50"/>
      <c r="AT177" s="50"/>
      <c r="AU177" s="50"/>
      <c r="AV177" s="50"/>
      <c r="AW177" s="50"/>
      <c r="AX177" s="50"/>
      <c r="AY177" s="50"/>
      <c r="AZ177" s="50"/>
      <c r="BA177" s="50"/>
      <c r="BB177" s="50"/>
      <c r="BC177" s="50"/>
      <c r="BD177" s="50"/>
      <c r="BE177" s="50"/>
      <c r="BF177" s="50"/>
      <c r="BG177" s="50"/>
      <c r="BH177" s="50"/>
      <c r="BI177" s="50"/>
      <c r="BJ177" s="50"/>
      <c r="BK177" s="50"/>
      <c r="BL177" s="50"/>
      <c r="BM177" s="50"/>
      <c r="BN177" s="50"/>
      <c r="BO177" s="50"/>
      <c r="BP177" s="50"/>
      <c r="BQ177" s="50"/>
      <c r="BR177" s="50"/>
      <c r="BS177" s="50"/>
      <c r="BT177" s="50"/>
      <c r="BU177" s="50"/>
      <c r="BV177" s="50"/>
      <c r="BW177" s="50"/>
      <c r="BX177" s="50"/>
      <c r="BY177" s="50"/>
      <c r="BZ177" s="40">
        <v>1312</v>
      </c>
      <c r="CA177" s="40"/>
      <c r="CB177" s="40"/>
      <c r="CC177" s="51">
        <v>0</v>
      </c>
      <c r="CD177" s="51"/>
      <c r="CE177" s="51"/>
      <c r="CF177" s="51"/>
      <c r="CG177" s="51"/>
      <c r="CH177" s="51"/>
      <c r="CI177" s="51"/>
    </row>
    <row r="178" spans="1:87" ht="12" customHeight="1">
      <c r="A178" s="52" t="s">
        <v>328</v>
      </c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40">
        <v>1150</v>
      </c>
      <c r="AH178" s="40"/>
      <c r="AI178" s="40"/>
      <c r="AJ178" s="51"/>
      <c r="AK178" s="51"/>
      <c r="AL178" s="51"/>
      <c r="AM178" s="51"/>
      <c r="AN178" s="51"/>
      <c r="AO178" s="51"/>
      <c r="AP178" s="51"/>
      <c r="AR178" s="52" t="s">
        <v>329</v>
      </c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40">
        <v>1313</v>
      </c>
      <c r="CA178" s="40"/>
      <c r="CB178" s="40"/>
      <c r="CC178" s="51">
        <v>0</v>
      </c>
      <c r="CD178" s="51"/>
      <c r="CE178" s="51"/>
      <c r="CF178" s="51"/>
      <c r="CG178" s="51"/>
      <c r="CH178" s="51"/>
      <c r="CI178" s="51"/>
    </row>
    <row r="179" spans="1:87" ht="12" customHeight="1">
      <c r="A179" s="52" t="s">
        <v>330</v>
      </c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  <c r="AA179" s="52"/>
      <c r="AB179" s="52"/>
      <c r="AC179" s="52"/>
      <c r="AD179" s="52"/>
      <c r="AE179" s="52"/>
      <c r="AF179" s="52"/>
      <c r="AG179" s="40">
        <v>1160</v>
      </c>
      <c r="AH179" s="40"/>
      <c r="AI179" s="40"/>
      <c r="AJ179" s="51"/>
      <c r="AK179" s="51"/>
      <c r="AL179" s="51"/>
      <c r="AM179" s="51"/>
      <c r="AN179" s="51"/>
      <c r="AO179" s="51"/>
      <c r="AP179" s="51"/>
      <c r="AR179" s="52" t="s">
        <v>331</v>
      </c>
      <c r="AS179" s="52"/>
      <c r="AT179" s="52"/>
      <c r="AU179" s="52"/>
      <c r="AV179" s="52"/>
      <c r="AW179" s="52"/>
      <c r="AX179" s="52"/>
      <c r="AY179" s="52"/>
      <c r="AZ179" s="52"/>
      <c r="BA179" s="52"/>
      <c r="BB179" s="52"/>
      <c r="BC179" s="52"/>
      <c r="BD179" s="52"/>
      <c r="BE179" s="52"/>
      <c r="BF179" s="52"/>
      <c r="BG179" s="52"/>
      <c r="BH179" s="52"/>
      <c r="BI179" s="52"/>
      <c r="BJ179" s="52"/>
      <c r="BK179" s="52"/>
      <c r="BL179" s="52"/>
      <c r="BM179" s="52"/>
      <c r="BN179" s="52"/>
      <c r="BO179" s="52"/>
      <c r="BP179" s="52"/>
      <c r="BQ179" s="52"/>
      <c r="BR179" s="52"/>
      <c r="BS179" s="52"/>
      <c r="BT179" s="52"/>
      <c r="BU179" s="52"/>
      <c r="BV179" s="52"/>
      <c r="BW179" s="52"/>
      <c r="BX179" s="52"/>
      <c r="BY179" s="52"/>
      <c r="BZ179" s="40">
        <v>1314</v>
      </c>
      <c r="CA179" s="40"/>
      <c r="CB179" s="40"/>
      <c r="CC179" s="51"/>
      <c r="CD179" s="51"/>
      <c r="CE179" s="51"/>
      <c r="CF179" s="51"/>
      <c r="CG179" s="51"/>
      <c r="CH179" s="51"/>
      <c r="CI179" s="51"/>
    </row>
    <row r="180" spans="1:87" ht="12" customHeight="1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  <c r="AA180" s="52"/>
      <c r="AB180" s="52"/>
      <c r="AC180" s="52"/>
      <c r="AD180" s="52"/>
      <c r="AE180" s="52"/>
      <c r="AF180" s="52"/>
      <c r="AG180" s="40"/>
      <c r="AH180" s="40"/>
      <c r="AI180" s="40"/>
      <c r="AJ180" s="51"/>
      <c r="AK180" s="51"/>
      <c r="AL180" s="51"/>
      <c r="AM180" s="51"/>
      <c r="AN180" s="51"/>
      <c r="AO180" s="51"/>
      <c r="AP180" s="51"/>
      <c r="AR180" s="52" t="s">
        <v>332</v>
      </c>
      <c r="AS180" s="52"/>
      <c r="AT180" s="52"/>
      <c r="AU180" s="52"/>
      <c r="AV180" s="52"/>
      <c r="AW180" s="52"/>
      <c r="AX180" s="52"/>
      <c r="AY180" s="52"/>
      <c r="AZ180" s="52"/>
      <c r="BA180" s="52"/>
      <c r="BB180" s="52"/>
      <c r="BC180" s="52"/>
      <c r="BD180" s="52"/>
      <c r="BE180" s="52"/>
      <c r="BF180" s="52"/>
      <c r="BG180" s="52"/>
      <c r="BH180" s="52"/>
      <c r="BI180" s="52"/>
      <c r="BJ180" s="52"/>
      <c r="BK180" s="52"/>
      <c r="BL180" s="52"/>
      <c r="BM180" s="52"/>
      <c r="BN180" s="52"/>
      <c r="BO180" s="52"/>
      <c r="BP180" s="52"/>
      <c r="BQ180" s="52"/>
      <c r="BR180" s="52"/>
      <c r="BS180" s="52"/>
      <c r="BT180" s="52"/>
      <c r="BU180" s="52"/>
      <c r="BV180" s="52"/>
      <c r="BW180" s="52"/>
      <c r="BX180" s="52"/>
      <c r="BY180" s="52"/>
      <c r="BZ180" s="40">
        <v>1315</v>
      </c>
      <c r="CA180" s="40"/>
      <c r="CB180" s="40"/>
      <c r="CC180" s="51"/>
      <c r="CD180" s="51"/>
      <c r="CE180" s="51"/>
      <c r="CF180" s="51"/>
      <c r="CG180" s="51"/>
      <c r="CH180" s="51"/>
      <c r="CI180" s="51"/>
    </row>
    <row r="181" spans="1:87" ht="12" customHeight="1">
      <c r="AR181" s="52"/>
      <c r="AS181" s="52"/>
      <c r="AT181" s="52"/>
      <c r="AU181" s="52"/>
      <c r="AV181" s="52"/>
      <c r="AW181" s="52"/>
      <c r="AX181" s="52"/>
      <c r="AY181" s="52"/>
      <c r="AZ181" s="52"/>
      <c r="BA181" s="52"/>
      <c r="BB181" s="52"/>
      <c r="BC181" s="52"/>
      <c r="BD181" s="52"/>
      <c r="BE181" s="52"/>
      <c r="BF181" s="52"/>
      <c r="BG181" s="52"/>
      <c r="BH181" s="52"/>
      <c r="BI181" s="52"/>
      <c r="BJ181" s="52"/>
      <c r="BK181" s="52"/>
      <c r="BL181" s="52"/>
      <c r="BM181" s="52"/>
      <c r="BN181" s="52"/>
      <c r="BO181" s="52"/>
      <c r="BP181" s="52"/>
      <c r="BQ181" s="52"/>
      <c r="BR181" s="52"/>
      <c r="BS181" s="52"/>
      <c r="BT181" s="52"/>
      <c r="BU181" s="52"/>
      <c r="BV181" s="52"/>
      <c r="BW181" s="52"/>
      <c r="BX181" s="52"/>
      <c r="BY181" s="52"/>
      <c r="BZ181" s="40">
        <v>1316</v>
      </c>
      <c r="CA181" s="40"/>
      <c r="CB181" s="40"/>
      <c r="CC181" s="51"/>
      <c r="CD181" s="51"/>
      <c r="CE181" s="51"/>
      <c r="CF181" s="51"/>
      <c r="CG181" s="51"/>
      <c r="CH181" s="51"/>
      <c r="CI181" s="51"/>
    </row>
    <row r="182" spans="1:87" ht="12" customHeight="1">
      <c r="A182" s="45" t="s">
        <v>333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R182" s="52"/>
      <c r="AS182" s="52"/>
      <c r="AT182" s="52"/>
      <c r="AU182" s="52"/>
      <c r="AV182" s="52"/>
      <c r="AW182" s="52"/>
      <c r="AX182" s="52"/>
      <c r="AY182" s="52"/>
      <c r="AZ182" s="52"/>
      <c r="BA182" s="52"/>
      <c r="BB182" s="52"/>
      <c r="BC182" s="52"/>
      <c r="BD182" s="52"/>
      <c r="BE182" s="52"/>
      <c r="BF182" s="52"/>
      <c r="BG182" s="52"/>
      <c r="BH182" s="52"/>
      <c r="BI182" s="52"/>
      <c r="BJ182" s="52"/>
      <c r="BK182" s="52"/>
      <c r="BL182" s="52"/>
      <c r="BM182" s="52"/>
      <c r="BN182" s="52"/>
      <c r="BO182" s="52"/>
      <c r="BP182" s="52"/>
      <c r="BQ182" s="52"/>
      <c r="BR182" s="52"/>
      <c r="BS182" s="52"/>
      <c r="BT182" s="52"/>
      <c r="BU182" s="52"/>
      <c r="BV182" s="52"/>
      <c r="BW182" s="52"/>
      <c r="BX182" s="52"/>
      <c r="BY182" s="52"/>
      <c r="BZ182" s="40">
        <v>1317</v>
      </c>
      <c r="CA182" s="40"/>
      <c r="CB182" s="40"/>
      <c r="CC182" s="51"/>
      <c r="CD182" s="51"/>
      <c r="CE182" s="51"/>
      <c r="CF182" s="51"/>
      <c r="CG182" s="51"/>
      <c r="CH182" s="51"/>
      <c r="CI182" s="51"/>
    </row>
    <row r="183" spans="1:87" ht="24" customHeight="1">
      <c r="A183" s="49" t="s">
        <v>146</v>
      </c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 t="s">
        <v>31</v>
      </c>
      <c r="AH183" s="49"/>
      <c r="AI183" s="49"/>
      <c r="AJ183" s="49" t="s">
        <v>297</v>
      </c>
      <c r="AK183" s="49"/>
      <c r="AL183" s="49"/>
      <c r="AM183" s="49"/>
      <c r="AN183" s="49"/>
      <c r="AO183" s="49"/>
      <c r="AP183" s="49"/>
    </row>
    <row r="184" spans="1:87" ht="12" customHeight="1">
      <c r="A184" s="35">
        <v>1</v>
      </c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F184" s="35"/>
      <c r="AG184" s="40">
        <v>2</v>
      </c>
      <c r="AH184" s="40"/>
      <c r="AI184" s="40"/>
      <c r="AJ184" s="40">
        <v>3</v>
      </c>
      <c r="AK184" s="40"/>
      <c r="AL184" s="40"/>
      <c r="AM184" s="40"/>
      <c r="AN184" s="40"/>
      <c r="AO184" s="40"/>
      <c r="AP184" s="40"/>
    </row>
    <row r="185" spans="1:87" ht="12" customHeight="1">
      <c r="A185" s="53" t="s">
        <v>334</v>
      </c>
      <c r="B185" s="53"/>
      <c r="C185" s="53"/>
      <c r="D185" s="53"/>
      <c r="E185" s="53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  <c r="S185" s="53"/>
      <c r="T185" s="53"/>
      <c r="U185" s="53"/>
      <c r="V185" s="53"/>
      <c r="W185" s="53"/>
      <c r="X185" s="53"/>
      <c r="Y185" s="53"/>
      <c r="Z185" s="53"/>
      <c r="AA185" s="53"/>
      <c r="AB185" s="53"/>
      <c r="AC185" s="53"/>
      <c r="AD185" s="53"/>
      <c r="AE185" s="53"/>
      <c r="AF185" s="53"/>
      <c r="AG185" s="40">
        <v>1210</v>
      </c>
      <c r="AH185" s="40"/>
      <c r="AI185" s="40"/>
      <c r="AJ185" s="51"/>
      <c r="AK185" s="51"/>
      <c r="AL185" s="51"/>
      <c r="AM185" s="51"/>
      <c r="AN185" s="51"/>
      <c r="AO185" s="51"/>
      <c r="AP185" s="51"/>
    </row>
    <row r="186" spans="1:87" ht="12" customHeight="1">
      <c r="A186" s="53" t="s">
        <v>335</v>
      </c>
      <c r="B186" s="53"/>
      <c r="C186" s="53"/>
      <c r="D186" s="53"/>
      <c r="E186" s="53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  <c r="S186" s="53"/>
      <c r="T186" s="53"/>
      <c r="U186" s="53"/>
      <c r="V186" s="53"/>
      <c r="W186" s="53"/>
      <c r="X186" s="53"/>
      <c r="Y186" s="53"/>
      <c r="Z186" s="53"/>
      <c r="AA186" s="53"/>
      <c r="AB186" s="53"/>
      <c r="AC186" s="53"/>
      <c r="AD186" s="53"/>
      <c r="AE186" s="53"/>
      <c r="AF186" s="53"/>
      <c r="AG186" s="35">
        <v>1220</v>
      </c>
      <c r="AH186" s="35"/>
      <c r="AI186" s="35"/>
      <c r="AJ186" s="37"/>
      <c r="AK186" s="37"/>
      <c r="AL186" s="37"/>
      <c r="AM186" s="37"/>
      <c r="AN186" s="37"/>
      <c r="AO186" s="37"/>
      <c r="AP186" s="37"/>
    </row>
    <row r="187" spans="1:87" ht="12" customHeight="1">
      <c r="A187" s="50" t="s">
        <v>336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35"/>
      <c r="AH187" s="35"/>
      <c r="AI187" s="35"/>
      <c r="AJ187" s="37"/>
      <c r="AK187" s="37"/>
      <c r="AL187" s="37"/>
      <c r="AM187" s="37"/>
      <c r="AN187" s="37"/>
      <c r="AO187" s="37"/>
      <c r="AP187" s="37"/>
    </row>
    <row r="188" spans="1:87" ht="12" customHeight="1">
      <c r="A188" s="54" t="s">
        <v>337</v>
      </c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40">
        <v>1225</v>
      </c>
      <c r="AH188" s="40"/>
      <c r="AI188" s="40"/>
      <c r="AJ188" s="51"/>
      <c r="AK188" s="51"/>
      <c r="AL188" s="51"/>
      <c r="AM188" s="51"/>
      <c r="AN188" s="51"/>
      <c r="AO188" s="51"/>
      <c r="AP188" s="51"/>
    </row>
    <row r="189" spans="1:87" ht="12" customHeight="1">
      <c r="A189" s="53" t="s">
        <v>338</v>
      </c>
      <c r="B189" s="53"/>
      <c r="C189" s="53"/>
      <c r="D189" s="53"/>
      <c r="E189" s="53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  <c r="S189" s="53"/>
      <c r="T189" s="53"/>
      <c r="U189" s="53"/>
      <c r="V189" s="53"/>
      <c r="W189" s="53"/>
      <c r="X189" s="53"/>
      <c r="Y189" s="53"/>
      <c r="Z189" s="53"/>
      <c r="AA189" s="53"/>
      <c r="AB189" s="53"/>
      <c r="AC189" s="53"/>
      <c r="AD189" s="53"/>
      <c r="AE189" s="53"/>
      <c r="AF189" s="53"/>
      <c r="AG189" s="35">
        <v>1230</v>
      </c>
      <c r="AH189" s="35"/>
      <c r="AI189" s="35"/>
      <c r="AJ189" s="37"/>
      <c r="AK189" s="37"/>
      <c r="AL189" s="37"/>
      <c r="AM189" s="37"/>
      <c r="AN189" s="37"/>
      <c r="AO189" s="37"/>
      <c r="AP189" s="37"/>
    </row>
    <row r="190" spans="1:87" ht="12" customHeight="1">
      <c r="A190" s="50" t="s">
        <v>336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35"/>
      <c r="AH190" s="35"/>
      <c r="AI190" s="35"/>
      <c r="AJ190" s="37"/>
      <c r="AK190" s="37"/>
      <c r="AL190" s="37"/>
      <c r="AM190" s="37"/>
      <c r="AN190" s="37"/>
      <c r="AO190" s="37"/>
      <c r="AP190" s="37"/>
    </row>
    <row r="191" spans="1:87" ht="12" customHeight="1">
      <c r="A191" s="50" t="s">
        <v>337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40">
        <v>1235</v>
      </c>
      <c r="AH191" s="40"/>
      <c r="AI191" s="40"/>
      <c r="AJ191" s="51"/>
      <c r="AK191" s="51"/>
      <c r="AL191" s="51"/>
      <c r="AM191" s="51"/>
      <c r="AN191" s="51"/>
      <c r="AO191" s="51"/>
      <c r="AP191" s="51"/>
    </row>
    <row r="192" spans="1:87" ht="12" customHeight="1">
      <c r="A192" s="53" t="s">
        <v>339</v>
      </c>
      <c r="B192" s="53"/>
      <c r="C192" s="53"/>
      <c r="D192" s="53"/>
      <c r="E192" s="53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  <c r="S192" s="53"/>
      <c r="T192" s="53"/>
      <c r="U192" s="53"/>
      <c r="V192" s="53"/>
      <c r="W192" s="53"/>
      <c r="X192" s="53"/>
      <c r="Y192" s="53"/>
      <c r="Z192" s="53"/>
      <c r="AA192" s="53"/>
      <c r="AB192" s="53"/>
      <c r="AC192" s="53"/>
      <c r="AD192" s="53"/>
      <c r="AE192" s="53"/>
      <c r="AF192" s="53"/>
      <c r="AG192" s="40">
        <v>1240</v>
      </c>
      <c r="AH192" s="40"/>
      <c r="AI192" s="40"/>
      <c r="AJ192" s="51"/>
      <c r="AK192" s="51"/>
      <c r="AL192" s="51"/>
      <c r="AM192" s="51"/>
      <c r="AN192" s="51"/>
      <c r="AO192" s="51"/>
      <c r="AP192" s="51"/>
    </row>
    <row r="193" spans="1:87" ht="12" customHeight="1">
      <c r="A193" s="53" t="s">
        <v>167</v>
      </c>
      <c r="B193" s="53"/>
      <c r="C193" s="53"/>
      <c r="D193" s="53"/>
      <c r="E193" s="53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  <c r="S193" s="53"/>
      <c r="T193" s="53"/>
      <c r="U193" s="53"/>
      <c r="V193" s="53"/>
      <c r="W193" s="53"/>
      <c r="X193" s="53"/>
      <c r="Y193" s="53"/>
      <c r="Z193" s="53"/>
      <c r="AA193" s="53"/>
      <c r="AB193" s="53"/>
      <c r="AC193" s="53"/>
      <c r="AD193" s="53"/>
      <c r="AE193" s="53"/>
      <c r="AF193" s="53"/>
      <c r="AG193" s="35">
        <v>1241</v>
      </c>
      <c r="AH193" s="35"/>
      <c r="AI193" s="35"/>
      <c r="AJ193" s="37"/>
      <c r="AK193" s="37"/>
      <c r="AL193" s="37"/>
      <c r="AM193" s="37"/>
      <c r="AN193" s="37"/>
      <c r="AO193" s="37"/>
      <c r="AP193" s="37"/>
    </row>
    <row r="194" spans="1:87" ht="12" customHeight="1">
      <c r="A194" s="50" t="s">
        <v>340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35"/>
      <c r="AH194" s="35"/>
      <c r="AI194" s="35"/>
      <c r="AJ194" s="37"/>
      <c r="AK194" s="37"/>
      <c r="AL194" s="37"/>
      <c r="AM194" s="37"/>
      <c r="AN194" s="37"/>
      <c r="AO194" s="37"/>
      <c r="AP194" s="37"/>
    </row>
    <row r="195" spans="1:87" ht="12" customHeight="1">
      <c r="A195" s="50" t="s">
        <v>341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40">
        <v>1242</v>
      </c>
      <c r="AH195" s="40"/>
      <c r="AI195" s="40"/>
      <c r="AJ195" s="51"/>
      <c r="AK195" s="51"/>
      <c r="AL195" s="51"/>
      <c r="AM195" s="51"/>
      <c r="AN195" s="51"/>
      <c r="AO195" s="51"/>
      <c r="AP195" s="51"/>
    </row>
    <row r="196" spans="1:87" ht="12" customHeight="1">
      <c r="A196" s="52" t="s">
        <v>342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  <c r="AA196" s="52"/>
      <c r="AB196" s="52"/>
      <c r="AC196" s="52"/>
      <c r="AD196" s="52"/>
      <c r="AE196" s="52"/>
      <c r="AF196" s="52"/>
      <c r="AG196" s="40">
        <v>1243</v>
      </c>
      <c r="AH196" s="40"/>
      <c r="AI196" s="40"/>
      <c r="AJ196" s="51"/>
      <c r="AK196" s="51"/>
      <c r="AL196" s="51"/>
      <c r="AM196" s="51"/>
      <c r="AN196" s="51"/>
      <c r="AO196" s="51"/>
      <c r="AP196" s="51"/>
    </row>
    <row r="197" spans="1:87" ht="12" customHeight="1">
      <c r="A197" s="53" t="s">
        <v>343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  <c r="S197" s="53"/>
      <c r="T197" s="53"/>
      <c r="U197" s="53"/>
      <c r="V197" s="53"/>
      <c r="W197" s="53"/>
      <c r="X197" s="53"/>
      <c r="Y197" s="53"/>
      <c r="Z197" s="53"/>
      <c r="AA197" s="53"/>
      <c r="AB197" s="53"/>
      <c r="AC197" s="53"/>
      <c r="AD197" s="53"/>
      <c r="AE197" s="53"/>
      <c r="AF197" s="53"/>
      <c r="AG197" s="40">
        <v>1250</v>
      </c>
      <c r="AH197" s="40"/>
      <c r="AI197" s="40"/>
      <c r="AJ197" s="51"/>
      <c r="AK197" s="51"/>
      <c r="AL197" s="51"/>
      <c r="AM197" s="51"/>
      <c r="AN197" s="51"/>
      <c r="AO197" s="51"/>
      <c r="AP197" s="51"/>
    </row>
    <row r="198" spans="1:87" ht="12" customHeight="1">
      <c r="A198" s="53" t="s">
        <v>167</v>
      </c>
      <c r="B198" s="53"/>
      <c r="C198" s="53"/>
      <c r="D198" s="53"/>
      <c r="E198" s="53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  <c r="S198" s="53"/>
      <c r="T198" s="53"/>
      <c r="U198" s="53"/>
      <c r="V198" s="53"/>
      <c r="W198" s="53"/>
      <c r="X198" s="53"/>
      <c r="Y198" s="53"/>
      <c r="Z198" s="53"/>
      <c r="AA198" s="53"/>
      <c r="AB198" s="53"/>
      <c r="AC198" s="53"/>
      <c r="AD198" s="53"/>
      <c r="AE198" s="53"/>
      <c r="AF198" s="53"/>
      <c r="AG198" s="35">
        <v>1251</v>
      </c>
      <c r="AH198" s="35"/>
      <c r="AI198" s="35"/>
      <c r="AJ198" s="37"/>
      <c r="AK198" s="37"/>
      <c r="AL198" s="37"/>
      <c r="AM198" s="37"/>
      <c r="AN198" s="37"/>
      <c r="AO198" s="37"/>
      <c r="AP198" s="37"/>
    </row>
    <row r="199" spans="1:87" ht="12" customHeight="1">
      <c r="A199" s="50" t="s">
        <v>340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35"/>
      <c r="AH199" s="35"/>
      <c r="AI199" s="35"/>
      <c r="AJ199" s="37"/>
      <c r="AK199" s="37"/>
      <c r="AL199" s="37"/>
      <c r="AM199" s="37"/>
      <c r="AN199" s="37"/>
      <c r="AO199" s="37"/>
      <c r="AP199" s="37"/>
    </row>
    <row r="200" spans="1:87" ht="12" customHeight="1">
      <c r="A200" s="50" t="s">
        <v>341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40">
        <v>1252</v>
      </c>
      <c r="AH200" s="40"/>
      <c r="AI200" s="40"/>
      <c r="AJ200" s="51"/>
      <c r="AK200" s="51"/>
      <c r="AL200" s="51"/>
      <c r="AM200" s="51"/>
      <c r="AN200" s="51"/>
      <c r="AO200" s="51"/>
      <c r="AP200" s="51"/>
    </row>
    <row r="201" spans="1:87" ht="12" customHeight="1">
      <c r="A201" s="52" t="s">
        <v>342</v>
      </c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  <c r="AA201" s="52"/>
      <c r="AB201" s="52"/>
      <c r="AC201" s="52"/>
      <c r="AD201" s="52"/>
      <c r="AE201" s="52"/>
      <c r="AF201" s="52"/>
      <c r="AG201" s="40">
        <v>1253</v>
      </c>
      <c r="AH201" s="40"/>
      <c r="AI201" s="40"/>
      <c r="AJ201" s="51"/>
      <c r="AK201" s="51"/>
      <c r="AL201" s="51"/>
      <c r="AM201" s="51"/>
      <c r="AN201" s="51"/>
      <c r="AO201" s="51"/>
      <c r="AP201" s="51"/>
    </row>
    <row r="203" spans="1:87" ht="12" customHeight="1">
      <c r="A203" s="45" t="s">
        <v>344</v>
      </c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/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/>
      <c r="AV203" s="45"/>
      <c r="AW203" s="45"/>
      <c r="AX203" s="45"/>
      <c r="AY203" s="45"/>
      <c r="AZ203" s="45"/>
      <c r="BA203" s="45"/>
      <c r="BB203" s="45"/>
      <c r="BC203" s="45"/>
      <c r="BD203" s="45"/>
      <c r="BE203" s="45"/>
      <c r="BF203" s="45"/>
      <c r="BG203" s="45"/>
      <c r="BH203" s="45"/>
      <c r="BI203" s="45"/>
      <c r="BJ203" s="45"/>
      <c r="BK203" s="45"/>
      <c r="BL203" s="45"/>
      <c r="BM203" s="45"/>
      <c r="BN203" s="45"/>
      <c r="BO203" s="45"/>
      <c r="BP203" s="45"/>
      <c r="BQ203" s="45"/>
      <c r="BR203" s="45"/>
      <c r="BS203" s="45"/>
      <c r="BT203" s="45"/>
      <c r="BU203" s="45"/>
      <c r="BV203" s="45"/>
      <c r="BW203" s="45"/>
      <c r="BX203" s="45"/>
      <c r="BY203" s="45"/>
      <c r="BZ203" s="45"/>
      <c r="CA203" s="45"/>
      <c r="CB203" s="45"/>
      <c r="CC203" s="45"/>
      <c r="CD203" s="45"/>
      <c r="CE203" s="45"/>
      <c r="CF203" s="45"/>
      <c r="CG203" s="45"/>
      <c r="CH203" s="45"/>
      <c r="CI203" s="45"/>
    </row>
    <row r="204" spans="1:87" ht="12" customHeight="1">
      <c r="A204" s="27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87" ht="12" customHeight="1">
      <c r="A205" s="49" t="s">
        <v>345</v>
      </c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 t="s">
        <v>31</v>
      </c>
      <c r="Y205" s="49"/>
      <c r="Z205" s="49"/>
      <c r="AA205" s="49"/>
      <c r="AB205" s="49" t="s">
        <v>346</v>
      </c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 t="s">
        <v>347</v>
      </c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</row>
    <row r="206" spans="1:87" ht="22.5" customHeight="1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 t="s">
        <v>348</v>
      </c>
      <c r="AC206" s="49"/>
      <c r="AD206" s="49"/>
      <c r="AE206" s="49"/>
      <c r="AF206" s="49"/>
      <c r="AG206" s="49"/>
      <c r="AH206" s="49"/>
      <c r="AI206" s="49"/>
      <c r="AJ206" s="49" t="s">
        <v>349</v>
      </c>
      <c r="AK206" s="49"/>
      <c r="AL206" s="49"/>
      <c r="AM206" s="49"/>
      <c r="AN206" s="49" t="s">
        <v>350</v>
      </c>
      <c r="AO206" s="49"/>
      <c r="AP206" s="49"/>
      <c r="AQ206" s="49"/>
      <c r="AR206" s="49"/>
      <c r="AS206" s="49"/>
      <c r="AT206" s="49"/>
      <c r="AU206" s="49"/>
      <c r="AV206" s="49" t="s">
        <v>351</v>
      </c>
      <c r="AW206" s="49"/>
      <c r="AX206" s="49"/>
      <c r="AY206" s="49"/>
      <c r="AZ206" s="49" t="s">
        <v>352</v>
      </c>
      <c r="BA206" s="49"/>
      <c r="BB206" s="49"/>
      <c r="BC206" s="49"/>
      <c r="BD206" s="49" t="s">
        <v>353</v>
      </c>
      <c r="BE206" s="49"/>
      <c r="BF206" s="49"/>
      <c r="BG206" s="49"/>
      <c r="BH206" s="49" t="s">
        <v>354</v>
      </c>
      <c r="BI206" s="49"/>
      <c r="BJ206" s="49"/>
      <c r="BK206" s="49"/>
      <c r="BL206" s="49"/>
      <c r="BM206" s="49"/>
      <c r="BN206" s="49"/>
      <c r="BO206" s="49"/>
      <c r="BP206" s="49" t="s">
        <v>348</v>
      </c>
      <c r="BQ206" s="49"/>
      <c r="BR206" s="49"/>
      <c r="BS206" s="49"/>
      <c r="BT206" s="49" t="s">
        <v>355</v>
      </c>
      <c r="BU206" s="49"/>
      <c r="BV206" s="49"/>
      <c r="BW206" s="49"/>
      <c r="BX206" s="49" t="s">
        <v>356</v>
      </c>
      <c r="BY206" s="49"/>
      <c r="BZ206" s="49"/>
      <c r="CA206" s="49"/>
      <c r="CB206" s="49" t="s">
        <v>350</v>
      </c>
      <c r="CC206" s="49"/>
      <c r="CD206" s="49"/>
      <c r="CE206" s="49"/>
      <c r="CF206" s="49" t="s">
        <v>354</v>
      </c>
      <c r="CG206" s="49"/>
      <c r="CH206" s="49"/>
      <c r="CI206" s="49"/>
    </row>
    <row r="207" spans="1:87" ht="43.5" customHeight="1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 t="s">
        <v>357</v>
      </c>
      <c r="AC207" s="49"/>
      <c r="AD207" s="49"/>
      <c r="AE207" s="49"/>
      <c r="AF207" s="49" t="s">
        <v>358</v>
      </c>
      <c r="AG207" s="49"/>
      <c r="AH207" s="49"/>
      <c r="AI207" s="49"/>
      <c r="AJ207" s="49"/>
      <c r="AK207" s="49"/>
      <c r="AL207" s="49"/>
      <c r="AM207" s="49"/>
      <c r="AN207" s="49" t="s">
        <v>357</v>
      </c>
      <c r="AO207" s="49"/>
      <c r="AP207" s="49"/>
      <c r="AQ207" s="49"/>
      <c r="AR207" s="49" t="s">
        <v>358</v>
      </c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 t="s">
        <v>357</v>
      </c>
      <c r="BI207" s="49"/>
      <c r="BJ207" s="49"/>
      <c r="BK207" s="49"/>
      <c r="BL207" s="49" t="s">
        <v>358</v>
      </c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</row>
    <row r="208" spans="1:87" ht="12" customHeight="1">
      <c r="A208" s="48">
        <v>1</v>
      </c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>
        <v>2</v>
      </c>
      <c r="Y208" s="48"/>
      <c r="Z208" s="48"/>
      <c r="AA208" s="48"/>
      <c r="AB208" s="48">
        <v>3</v>
      </c>
      <c r="AC208" s="48"/>
      <c r="AD208" s="48"/>
      <c r="AE208" s="48"/>
      <c r="AF208" s="48">
        <v>4</v>
      </c>
      <c r="AG208" s="48"/>
      <c r="AH208" s="48"/>
      <c r="AI208" s="48"/>
      <c r="AJ208" s="48">
        <v>5</v>
      </c>
      <c r="AK208" s="48"/>
      <c r="AL208" s="48"/>
      <c r="AM208" s="48"/>
      <c r="AN208" s="48">
        <v>6</v>
      </c>
      <c r="AO208" s="48"/>
      <c r="AP208" s="48"/>
      <c r="AQ208" s="48"/>
      <c r="AR208" s="48">
        <v>7</v>
      </c>
      <c r="AS208" s="48"/>
      <c r="AT208" s="48"/>
      <c r="AU208" s="48"/>
      <c r="AV208" s="48">
        <v>8</v>
      </c>
      <c r="AW208" s="48"/>
      <c r="AX208" s="48"/>
      <c r="AY208" s="48"/>
      <c r="AZ208" s="48">
        <v>9</v>
      </c>
      <c r="BA208" s="48"/>
      <c r="BB208" s="48"/>
      <c r="BC208" s="48"/>
      <c r="BD208" s="48">
        <v>10</v>
      </c>
      <c r="BE208" s="48"/>
      <c r="BF208" s="48"/>
      <c r="BG208" s="48"/>
      <c r="BH208" s="48">
        <v>11</v>
      </c>
      <c r="BI208" s="48"/>
      <c r="BJ208" s="48"/>
      <c r="BK208" s="48"/>
      <c r="BL208" s="48">
        <v>12</v>
      </c>
      <c r="BM208" s="48"/>
      <c r="BN208" s="48"/>
      <c r="BO208" s="48"/>
      <c r="BP208" s="48">
        <v>13</v>
      </c>
      <c r="BQ208" s="48"/>
      <c r="BR208" s="48"/>
      <c r="BS208" s="48"/>
      <c r="BT208" s="48">
        <v>14</v>
      </c>
      <c r="BU208" s="48"/>
      <c r="BV208" s="48"/>
      <c r="BW208" s="48"/>
      <c r="BX208" s="48">
        <v>15</v>
      </c>
      <c r="BY208" s="48"/>
      <c r="BZ208" s="48"/>
      <c r="CA208" s="48"/>
      <c r="CB208" s="48">
        <v>16</v>
      </c>
      <c r="CC208" s="48"/>
      <c r="CD208" s="48"/>
      <c r="CE208" s="48"/>
      <c r="CF208" s="48">
        <v>17</v>
      </c>
      <c r="CG208" s="48"/>
      <c r="CH208" s="48"/>
      <c r="CI208" s="48"/>
    </row>
    <row r="209" spans="1:87" ht="24" customHeight="1">
      <c r="A209" s="46" t="s">
        <v>359</v>
      </c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31">
        <v>1410</v>
      </c>
      <c r="Y209" s="31"/>
      <c r="Z209" s="31"/>
      <c r="AA209" s="31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2"/>
      <c r="CH209" s="32"/>
      <c r="CI209" s="32"/>
    </row>
    <row r="210" spans="1:87" ht="12" customHeight="1">
      <c r="A210" s="47" t="s">
        <v>360</v>
      </c>
      <c r="B210" s="47"/>
      <c r="C210" s="47"/>
      <c r="D210" s="47"/>
      <c r="E210" s="47"/>
      <c r="F210" s="47"/>
      <c r="G210" s="47"/>
      <c r="H210" s="47"/>
      <c r="I210" s="47"/>
      <c r="J210" s="47"/>
      <c r="K210" s="47"/>
      <c r="L210" s="47"/>
      <c r="M210" s="47"/>
      <c r="N210" s="47"/>
      <c r="O210" s="47"/>
      <c r="P210" s="47"/>
      <c r="Q210" s="47"/>
      <c r="R210" s="47"/>
      <c r="S210" s="47"/>
      <c r="T210" s="47"/>
      <c r="U210" s="47"/>
      <c r="V210" s="47"/>
      <c r="W210" s="47"/>
      <c r="X210" s="31"/>
      <c r="Y210" s="31"/>
      <c r="Z210" s="31"/>
      <c r="AA210" s="31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2"/>
      <c r="CH210" s="32"/>
      <c r="CI210" s="32"/>
    </row>
    <row r="211" spans="1:87" ht="12" customHeight="1">
      <c r="A211" s="30" t="s">
        <v>361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1">
        <v>1411</v>
      </c>
      <c r="Y211" s="31"/>
      <c r="Z211" s="31"/>
      <c r="AA211" s="31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2"/>
      <c r="CH211" s="32"/>
      <c r="CI211" s="32"/>
    </row>
    <row r="212" spans="1:87" ht="12" customHeight="1">
      <c r="A212" s="30" t="s">
        <v>362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1">
        <v>1412</v>
      </c>
      <c r="Y212" s="31"/>
      <c r="Z212" s="31"/>
      <c r="AA212" s="31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2"/>
      <c r="CH212" s="32"/>
      <c r="CI212" s="32"/>
    </row>
    <row r="213" spans="1:87" ht="12" customHeight="1">
      <c r="A213" s="30" t="s">
        <v>363</v>
      </c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1">
        <v>1413</v>
      </c>
      <c r="Y213" s="31"/>
      <c r="Z213" s="31"/>
      <c r="AA213" s="31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2"/>
      <c r="CH213" s="32"/>
      <c r="CI213" s="32"/>
    </row>
    <row r="214" spans="1:87" ht="12" customHeight="1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1">
        <v>1414</v>
      </c>
      <c r="Y214" s="31"/>
      <c r="Z214" s="31"/>
      <c r="AA214" s="31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2"/>
      <c r="CH214" s="32"/>
      <c r="CI214" s="32"/>
    </row>
    <row r="215" spans="1:87" ht="12" customHeight="1">
      <c r="A215" s="30" t="s">
        <v>364</v>
      </c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1">
        <v>1415</v>
      </c>
      <c r="Y215" s="31"/>
      <c r="Z215" s="31"/>
      <c r="AA215" s="31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2"/>
      <c r="CH215" s="32"/>
      <c r="CI215" s="32"/>
    </row>
    <row r="216" spans="1:87" ht="24" customHeight="1">
      <c r="A216" s="46" t="s">
        <v>365</v>
      </c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31">
        <v>1420</v>
      </c>
      <c r="Y216" s="31"/>
      <c r="Z216" s="31"/>
      <c r="AA216" s="31"/>
      <c r="AB216" s="32"/>
      <c r="AC216" s="32"/>
      <c r="AD216" s="32"/>
      <c r="AE216" s="32"/>
      <c r="AF216" s="32" t="s">
        <v>168</v>
      </c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 t="s">
        <v>168</v>
      </c>
      <c r="AS216" s="32"/>
      <c r="AT216" s="32"/>
      <c r="AU216" s="32"/>
      <c r="AV216" s="32" t="s">
        <v>168</v>
      </c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 t="s">
        <v>168</v>
      </c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2"/>
      <c r="CH216" s="32"/>
      <c r="CI216" s="32"/>
    </row>
    <row r="217" spans="1:87" ht="12" customHeight="1">
      <c r="A217" s="47" t="s">
        <v>366</v>
      </c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7"/>
      <c r="N217" s="47"/>
      <c r="O217" s="47"/>
      <c r="P217" s="47"/>
      <c r="Q217" s="47"/>
      <c r="R217" s="47"/>
      <c r="S217" s="47"/>
      <c r="T217" s="47"/>
      <c r="U217" s="47"/>
      <c r="V217" s="47"/>
      <c r="W217" s="47"/>
      <c r="X217" s="31"/>
      <c r="Y217" s="31"/>
      <c r="Z217" s="31"/>
      <c r="AA217" s="31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2"/>
      <c r="CH217" s="32"/>
      <c r="CI217" s="32"/>
    </row>
    <row r="218" spans="1:87" ht="12" customHeight="1">
      <c r="A218" s="30" t="s">
        <v>367</v>
      </c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1">
        <v>1421</v>
      </c>
      <c r="Y218" s="31"/>
      <c r="Z218" s="31"/>
      <c r="AA218" s="31"/>
      <c r="AB218" s="32"/>
      <c r="AC218" s="32"/>
      <c r="AD218" s="32"/>
      <c r="AE218" s="32"/>
      <c r="AF218" s="32" t="s">
        <v>168</v>
      </c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 t="s">
        <v>168</v>
      </c>
      <c r="AS218" s="32"/>
      <c r="AT218" s="32"/>
      <c r="AU218" s="32"/>
      <c r="AV218" s="32" t="s">
        <v>168</v>
      </c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 t="s">
        <v>168</v>
      </c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2"/>
      <c r="CH218" s="32"/>
      <c r="CI218" s="32"/>
    </row>
    <row r="219" spans="1:87" ht="12" customHeight="1">
      <c r="A219" s="30" t="s">
        <v>368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1">
        <v>1422</v>
      </c>
      <c r="Y219" s="31"/>
      <c r="Z219" s="31"/>
      <c r="AA219" s="31"/>
      <c r="AB219" s="32"/>
      <c r="AC219" s="32"/>
      <c r="AD219" s="32"/>
      <c r="AE219" s="32"/>
      <c r="AF219" s="32" t="s">
        <v>168</v>
      </c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 t="s">
        <v>168</v>
      </c>
      <c r="AS219" s="32"/>
      <c r="AT219" s="32"/>
      <c r="AU219" s="32"/>
      <c r="AV219" s="32" t="s">
        <v>168</v>
      </c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 t="s">
        <v>168</v>
      </c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2"/>
      <c r="CH219" s="32"/>
      <c r="CI219" s="32"/>
    </row>
    <row r="220" spans="1:87" ht="12" customHeight="1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1">
        <v>1423</v>
      </c>
      <c r="Y220" s="31"/>
      <c r="Z220" s="31"/>
      <c r="AA220" s="31"/>
      <c r="AB220" s="32"/>
      <c r="AC220" s="32"/>
      <c r="AD220" s="32"/>
      <c r="AE220" s="32"/>
      <c r="AF220" s="32" t="s">
        <v>168</v>
      </c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 t="s">
        <v>168</v>
      </c>
      <c r="AS220" s="32"/>
      <c r="AT220" s="32"/>
      <c r="AU220" s="32"/>
      <c r="AV220" s="32" t="s">
        <v>168</v>
      </c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 t="s">
        <v>168</v>
      </c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2"/>
      <c r="CH220" s="32"/>
      <c r="CI220" s="32"/>
    </row>
    <row r="221" spans="1:87" ht="12" customHeight="1">
      <c r="A221" s="30" t="s">
        <v>369</v>
      </c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1">
        <v>1424</v>
      </c>
      <c r="Y221" s="31"/>
      <c r="Z221" s="31"/>
      <c r="AA221" s="31"/>
      <c r="AB221" s="32"/>
      <c r="AC221" s="32"/>
      <c r="AD221" s="32"/>
      <c r="AE221" s="32"/>
      <c r="AF221" s="32" t="s">
        <v>168</v>
      </c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 t="s">
        <v>168</v>
      </c>
      <c r="AS221" s="32"/>
      <c r="AT221" s="32"/>
      <c r="AU221" s="32"/>
      <c r="AV221" s="32" t="s">
        <v>168</v>
      </c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 t="s">
        <v>168</v>
      </c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2"/>
      <c r="CH221" s="32"/>
      <c r="CI221" s="32"/>
    </row>
    <row r="222" spans="1:87" ht="12" customHeight="1">
      <c r="A222" s="30" t="s">
        <v>57</v>
      </c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1">
        <v>1430</v>
      </c>
      <c r="Y222" s="31"/>
      <c r="Z222" s="31"/>
      <c r="AA222" s="31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2"/>
      <c r="CH222" s="32"/>
      <c r="CI222" s="32"/>
    </row>
    <row r="224" spans="1:87" ht="12" customHeight="1">
      <c r="A224" s="41" t="s">
        <v>370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371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2" t="s">
        <v>372</v>
      </c>
      <c r="BI224" s="42"/>
      <c r="BJ224" s="42"/>
      <c r="BK224" s="42"/>
      <c r="BL224" s="42"/>
      <c r="BM224" s="43"/>
      <c r="BN224" s="43"/>
      <c r="BO224" s="43"/>
      <c r="BP224" s="43"/>
      <c r="BQ224" s="43"/>
      <c r="BR224" s="43"/>
      <c r="BS224" s="43"/>
      <c r="BT224" s="43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</row>
    <row r="225" spans="1:87" ht="24.75" customHeight="1">
      <c r="A225" s="41" t="s">
        <v>373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374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2" t="s">
        <v>375</v>
      </c>
      <c r="BI225" s="42"/>
      <c r="BJ225" s="42"/>
      <c r="BK225" s="42"/>
      <c r="BL225" s="42"/>
      <c r="BM225" s="44"/>
      <c r="BN225" s="44"/>
      <c r="BO225" s="44"/>
      <c r="BP225" s="44"/>
      <c r="BQ225" s="44"/>
      <c r="BR225" s="44"/>
      <c r="BS225" s="44"/>
      <c r="BT225" s="44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</row>
    <row r="226" spans="1:87" ht="24.75" customHeight="1">
      <c r="A226" s="41" t="s">
        <v>376</v>
      </c>
      <c r="B226" s="41"/>
      <c r="C226" s="41"/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 t="s">
        <v>377</v>
      </c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2" t="s">
        <v>378</v>
      </c>
      <c r="BI226" s="42"/>
      <c r="BJ226" s="42"/>
      <c r="BK226" s="42"/>
      <c r="BL226" s="42"/>
      <c r="BM226" s="43"/>
      <c r="BN226" s="43"/>
      <c r="BO226" s="43"/>
      <c r="BP226" s="43"/>
      <c r="BQ226" s="43"/>
      <c r="BR226" s="43"/>
      <c r="BS226" s="43"/>
      <c r="BT226" s="43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</row>
    <row r="227" spans="1:87" ht="12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</row>
    <row r="228" spans="1:87" ht="12" customHeight="1">
      <c r="A228" s="45" t="s">
        <v>379</v>
      </c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5"/>
      <c r="AJ228" s="45"/>
      <c r="AK228" s="45"/>
      <c r="AL228" s="45"/>
      <c r="AM228" s="45"/>
      <c r="AN228" s="45"/>
      <c r="AO228" s="45"/>
      <c r="AP228" s="45"/>
      <c r="AQ228" s="45"/>
      <c r="AR228" s="45"/>
      <c r="AS228" s="45"/>
      <c r="AT228" s="45"/>
      <c r="AU228" s="45"/>
      <c r="AV228" s="45"/>
      <c r="AW228" s="45"/>
      <c r="AX228" s="45"/>
      <c r="AY228" s="45"/>
      <c r="AZ228" s="45"/>
      <c r="BA228" s="45"/>
      <c r="BB228" s="45"/>
      <c r="BC228" s="45"/>
      <c r="BD228" s="45"/>
      <c r="BE228" s="45"/>
      <c r="BF228" s="45"/>
      <c r="BG228" s="45"/>
      <c r="BH228" s="45"/>
      <c r="BI228" s="45"/>
      <c r="BJ228" s="45"/>
      <c r="BK228" s="45"/>
      <c r="BL228" s="45"/>
      <c r="BM228" s="45"/>
      <c r="BN228" s="45"/>
      <c r="BO228" s="45"/>
      <c r="BP228" s="45"/>
      <c r="BQ228" s="45"/>
      <c r="BR228" s="45"/>
      <c r="BS228" s="45"/>
      <c r="BT228" s="45"/>
      <c r="BU228" s="45"/>
      <c r="BV228" s="45"/>
      <c r="BW228" s="45"/>
      <c r="BX228" s="45"/>
      <c r="BY228" s="45"/>
      <c r="BZ228" s="45"/>
      <c r="CA228" s="45"/>
      <c r="CB228" s="45"/>
      <c r="CC228" s="45"/>
      <c r="CD228" s="45"/>
      <c r="CE228" s="45"/>
      <c r="CF228" s="45"/>
      <c r="CG228" s="45"/>
      <c r="CH228" s="45"/>
      <c r="CI228" s="45"/>
    </row>
    <row r="229" spans="1:87" ht="12" customHeight="1">
      <c r="A229" s="27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</row>
    <row r="230" spans="1:87" ht="28.5" customHeight="1">
      <c r="A230" s="40" t="s">
        <v>146</v>
      </c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 t="s">
        <v>31</v>
      </c>
      <c r="AE230" s="40"/>
      <c r="AF230" s="40"/>
      <c r="AG230" s="40"/>
      <c r="AH230" s="40" t="s">
        <v>380</v>
      </c>
      <c r="AI230" s="40"/>
      <c r="AJ230" s="40"/>
      <c r="AK230" s="40"/>
      <c r="AL230" s="40"/>
      <c r="AM230" s="40"/>
      <c r="AN230" s="40" t="s">
        <v>381</v>
      </c>
      <c r="AO230" s="40"/>
      <c r="AP230" s="40"/>
      <c r="AQ230" s="40"/>
      <c r="AR230" s="40"/>
      <c r="AS230" s="40"/>
      <c r="AT230" s="40" t="s">
        <v>382</v>
      </c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 t="s">
        <v>383</v>
      </c>
      <c r="BG230" s="40"/>
      <c r="BH230" s="40"/>
      <c r="BI230" s="40"/>
      <c r="BJ230" s="40"/>
      <c r="BK230" s="40"/>
      <c r="BL230" s="40" t="s">
        <v>384</v>
      </c>
      <c r="BM230" s="40"/>
      <c r="BN230" s="40"/>
      <c r="BO230" s="40"/>
      <c r="BP230" s="40"/>
      <c r="BQ230" s="40"/>
      <c r="BR230" s="40" t="s">
        <v>385</v>
      </c>
      <c r="BS230" s="40"/>
      <c r="BT230" s="40"/>
      <c r="BU230" s="40"/>
      <c r="BV230" s="40"/>
      <c r="BW230" s="40"/>
      <c r="BX230" s="40" t="s">
        <v>386</v>
      </c>
      <c r="BY230" s="40"/>
      <c r="BZ230" s="40"/>
      <c r="CA230" s="40"/>
      <c r="CB230" s="40"/>
      <c r="CC230" s="40"/>
      <c r="CD230" s="40"/>
      <c r="CE230" s="40"/>
      <c r="CF230" s="40"/>
      <c r="CG230" s="40"/>
      <c r="CH230" s="40"/>
      <c r="CI230" s="40"/>
    </row>
    <row r="231" spans="1:87" ht="38.25" customHeight="1">
      <c r="A231" s="40"/>
      <c r="B231" s="40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 t="s">
        <v>387</v>
      </c>
      <c r="AU231" s="40"/>
      <c r="AV231" s="40"/>
      <c r="AW231" s="40"/>
      <c r="AX231" s="40"/>
      <c r="AY231" s="40"/>
      <c r="AZ231" s="40" t="s">
        <v>388</v>
      </c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  <c r="BP231" s="40"/>
      <c r="BQ231" s="40"/>
      <c r="BR231" s="40"/>
      <c r="BS231" s="40"/>
      <c r="BT231" s="40"/>
      <c r="BU231" s="40"/>
      <c r="BV231" s="40"/>
      <c r="BW231" s="40"/>
      <c r="BX231" s="40" t="s">
        <v>389</v>
      </c>
      <c r="BY231" s="40"/>
      <c r="BZ231" s="40"/>
      <c r="CA231" s="40"/>
      <c r="CB231" s="40"/>
      <c r="CC231" s="40"/>
      <c r="CD231" s="40" t="s">
        <v>390</v>
      </c>
      <c r="CE231" s="40"/>
      <c r="CF231" s="40"/>
      <c r="CG231" s="40"/>
      <c r="CH231" s="40"/>
      <c r="CI231" s="40"/>
    </row>
    <row r="232" spans="1:87" ht="12.75" customHeight="1">
      <c r="A232" s="40">
        <v>1</v>
      </c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>
        <v>2</v>
      </c>
      <c r="AE232" s="40"/>
      <c r="AF232" s="40"/>
      <c r="AG232" s="40"/>
      <c r="AH232" s="40">
        <v>3</v>
      </c>
      <c r="AI232" s="40"/>
      <c r="AJ232" s="40"/>
      <c r="AK232" s="40"/>
      <c r="AL232" s="40"/>
      <c r="AM232" s="40"/>
      <c r="AN232" s="40">
        <v>4</v>
      </c>
      <c r="AO232" s="40"/>
      <c r="AP232" s="40"/>
      <c r="AQ232" s="40"/>
      <c r="AR232" s="40"/>
      <c r="AS232" s="40"/>
      <c r="AT232" s="40">
        <v>5</v>
      </c>
      <c r="AU232" s="40"/>
      <c r="AV232" s="40"/>
      <c r="AW232" s="40"/>
      <c r="AX232" s="40"/>
      <c r="AY232" s="40"/>
      <c r="AZ232" s="40">
        <v>6</v>
      </c>
      <c r="BA232" s="40"/>
      <c r="BB232" s="40"/>
      <c r="BC232" s="40"/>
      <c r="BD232" s="40"/>
      <c r="BE232" s="40"/>
      <c r="BF232" s="40">
        <v>7</v>
      </c>
      <c r="BG232" s="40"/>
      <c r="BH232" s="40"/>
      <c r="BI232" s="40"/>
      <c r="BJ232" s="40"/>
      <c r="BK232" s="40"/>
      <c r="BL232" s="40">
        <v>8</v>
      </c>
      <c r="BM232" s="40"/>
      <c r="BN232" s="40"/>
      <c r="BO232" s="40"/>
      <c r="BP232" s="40"/>
      <c r="BQ232" s="40"/>
      <c r="BR232" s="40">
        <v>9</v>
      </c>
      <c r="BS232" s="40"/>
      <c r="BT232" s="40"/>
      <c r="BU232" s="40"/>
      <c r="BV232" s="40"/>
      <c r="BW232" s="40"/>
      <c r="BX232" s="40">
        <v>10</v>
      </c>
      <c r="BY232" s="40"/>
      <c r="BZ232" s="40"/>
      <c r="CA232" s="40"/>
      <c r="CB232" s="40"/>
      <c r="CC232" s="40"/>
      <c r="CD232" s="40">
        <v>11</v>
      </c>
      <c r="CE232" s="40"/>
      <c r="CF232" s="40"/>
      <c r="CG232" s="40"/>
      <c r="CH232" s="40"/>
      <c r="CI232" s="40"/>
    </row>
    <row r="233" spans="1:87" ht="24" customHeight="1">
      <c r="A233" s="33" t="s">
        <v>391</v>
      </c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1">
        <v>1500</v>
      </c>
      <c r="AE233" s="31"/>
      <c r="AF233" s="31"/>
      <c r="AG233" s="31"/>
      <c r="AH233" s="32"/>
      <c r="AI233" s="32"/>
      <c r="AJ233" s="32"/>
      <c r="AK233" s="32"/>
      <c r="AL233" s="32"/>
      <c r="AM233" s="32"/>
      <c r="AN233" s="32" t="s">
        <v>392</v>
      </c>
      <c r="AO233" s="32"/>
      <c r="AP233" s="32"/>
      <c r="AQ233" s="32"/>
      <c r="AR233" s="32"/>
      <c r="AS233" s="32"/>
      <c r="AT233" s="32"/>
      <c r="AU233" s="32"/>
      <c r="AV233" s="32"/>
      <c r="AW233" s="32"/>
      <c r="AX233" s="32"/>
      <c r="AY233" s="32"/>
      <c r="AZ233" s="32" t="s">
        <v>393</v>
      </c>
      <c r="BA233" s="32"/>
      <c r="BB233" s="32"/>
      <c r="BC233" s="32"/>
      <c r="BD233" s="32"/>
      <c r="BE233" s="32"/>
      <c r="BF233" s="32"/>
      <c r="BG233" s="32"/>
      <c r="BH233" s="32"/>
      <c r="BI233" s="32"/>
      <c r="BJ233" s="32"/>
      <c r="BK233" s="32"/>
      <c r="BL233" s="32"/>
      <c r="BM233" s="32"/>
      <c r="BN233" s="32"/>
      <c r="BO233" s="32"/>
      <c r="BP233" s="32"/>
      <c r="BQ233" s="32"/>
      <c r="BR233" s="32" t="s">
        <v>392</v>
      </c>
      <c r="BS233" s="32"/>
      <c r="BT233" s="32"/>
      <c r="BU233" s="32"/>
      <c r="BV233" s="32"/>
      <c r="BW233" s="32"/>
      <c r="BX233" s="32"/>
      <c r="BY233" s="32"/>
      <c r="BZ233" s="32"/>
      <c r="CA233" s="32"/>
      <c r="CB233" s="32"/>
      <c r="CC233" s="32"/>
      <c r="CD233" s="32"/>
      <c r="CE233" s="32"/>
      <c r="CF233" s="32"/>
      <c r="CG233" s="32"/>
      <c r="CH233" s="32"/>
      <c r="CI233" s="32"/>
    </row>
    <row r="234" spans="1:87" ht="12" customHeight="1">
      <c r="A234" s="39" t="s">
        <v>167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1"/>
      <c r="AE234" s="31"/>
      <c r="AF234" s="31"/>
      <c r="AG234" s="31"/>
      <c r="AH234" s="32"/>
      <c r="AI234" s="32"/>
      <c r="AJ234" s="32"/>
      <c r="AK234" s="32"/>
      <c r="AL234" s="32"/>
      <c r="AM234" s="32"/>
      <c r="AN234" s="32"/>
      <c r="AO234" s="32"/>
      <c r="AP234" s="32"/>
      <c r="AQ234" s="32"/>
      <c r="AR234" s="32"/>
      <c r="AS234" s="32"/>
      <c r="AT234" s="32"/>
      <c r="AU234" s="32"/>
      <c r="AV234" s="32"/>
      <c r="AW234" s="32"/>
      <c r="AX234" s="32"/>
      <c r="AY234" s="32"/>
      <c r="AZ234" s="32"/>
      <c r="BA234" s="32"/>
      <c r="BB234" s="32"/>
      <c r="BC234" s="32"/>
      <c r="BD234" s="32"/>
      <c r="BE234" s="32"/>
      <c r="BF234" s="32"/>
      <c r="BG234" s="32"/>
      <c r="BH234" s="32"/>
      <c r="BI234" s="32"/>
      <c r="BJ234" s="32"/>
      <c r="BK234" s="32"/>
      <c r="BL234" s="32"/>
      <c r="BM234" s="32"/>
      <c r="BN234" s="32"/>
      <c r="BO234" s="32"/>
      <c r="BP234" s="32"/>
      <c r="BQ234" s="32"/>
      <c r="BR234" s="32"/>
      <c r="BS234" s="32"/>
      <c r="BT234" s="32"/>
      <c r="BU234" s="32"/>
      <c r="BV234" s="32"/>
      <c r="BW234" s="32"/>
      <c r="BX234" s="32"/>
      <c r="BY234" s="32"/>
      <c r="BZ234" s="32"/>
      <c r="CA234" s="32"/>
      <c r="CB234" s="32"/>
      <c r="CC234" s="32"/>
      <c r="CD234" s="32"/>
      <c r="CE234" s="32"/>
      <c r="CF234" s="32"/>
      <c r="CG234" s="32"/>
      <c r="CH234" s="32"/>
      <c r="CI234" s="32"/>
    </row>
    <row r="235" spans="1:87" ht="12" customHeight="1">
      <c r="A235" s="30" t="s">
        <v>394</v>
      </c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  <c r="Z235" s="30"/>
      <c r="AA235" s="30"/>
      <c r="AB235" s="30"/>
      <c r="AC235" s="30"/>
      <c r="AD235" s="31">
        <v>1510</v>
      </c>
      <c r="AE235" s="31"/>
      <c r="AF235" s="31"/>
      <c r="AG235" s="31"/>
      <c r="AH235" s="32"/>
      <c r="AI235" s="32"/>
      <c r="AJ235" s="32"/>
      <c r="AK235" s="32"/>
      <c r="AL235" s="32"/>
      <c r="AM235" s="32"/>
      <c r="AN235" s="32" t="s">
        <v>393</v>
      </c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 t="s">
        <v>393</v>
      </c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 t="s">
        <v>393</v>
      </c>
      <c r="BS235" s="32"/>
      <c r="BT235" s="32"/>
      <c r="BU235" s="32"/>
      <c r="BV235" s="32"/>
      <c r="BW235" s="32"/>
      <c r="BX235" s="32"/>
      <c r="BY235" s="32"/>
      <c r="BZ235" s="32"/>
      <c r="CA235" s="32"/>
      <c r="CB235" s="32"/>
      <c r="CC235" s="32"/>
      <c r="CD235" s="32"/>
      <c r="CE235" s="32"/>
      <c r="CF235" s="32"/>
      <c r="CG235" s="32"/>
      <c r="CH235" s="32"/>
      <c r="CI235" s="32"/>
    </row>
    <row r="236" spans="1:87" ht="12" customHeight="1">
      <c r="A236" s="34" t="s">
        <v>395</v>
      </c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5">
        <v>1511</v>
      </c>
      <c r="AE236" s="35"/>
      <c r="AF236" s="35"/>
      <c r="AG236" s="35"/>
      <c r="AH236" s="37"/>
      <c r="AI236" s="37"/>
      <c r="AJ236" s="37"/>
      <c r="AK236" s="37"/>
      <c r="AL236" s="37"/>
      <c r="AM236" s="37"/>
      <c r="AN236" s="37" t="s">
        <v>393</v>
      </c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 t="s">
        <v>393</v>
      </c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37"/>
      <c r="BL236" s="37"/>
      <c r="BM236" s="37"/>
      <c r="BN236" s="37"/>
      <c r="BO236" s="37"/>
      <c r="BP236" s="37"/>
      <c r="BQ236" s="37"/>
      <c r="BR236" s="37" t="s">
        <v>393</v>
      </c>
      <c r="BS236" s="37"/>
      <c r="BT236" s="37"/>
      <c r="BU236" s="37"/>
      <c r="BV236" s="37"/>
      <c r="BW236" s="37"/>
      <c r="BX236" s="37"/>
      <c r="BY236" s="37"/>
      <c r="BZ236" s="37"/>
      <c r="CA236" s="37"/>
      <c r="CB236" s="37"/>
      <c r="CC236" s="37"/>
      <c r="CD236" s="37"/>
      <c r="CE236" s="37"/>
      <c r="CF236" s="37"/>
      <c r="CG236" s="37"/>
      <c r="CH236" s="37"/>
      <c r="CI236" s="37"/>
    </row>
    <row r="237" spans="1:87" ht="12" customHeight="1">
      <c r="A237" s="38" t="s">
        <v>396</v>
      </c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  <c r="Q237" s="38"/>
      <c r="R237" s="38"/>
      <c r="S237" s="38"/>
      <c r="T237" s="38"/>
      <c r="U237" s="38"/>
      <c r="V237" s="38"/>
      <c r="W237" s="38"/>
      <c r="X237" s="38"/>
      <c r="Y237" s="38"/>
      <c r="Z237" s="38"/>
      <c r="AA237" s="38"/>
      <c r="AB237" s="38"/>
      <c r="AC237" s="38"/>
      <c r="AD237" s="35"/>
      <c r="AE237" s="35"/>
      <c r="AF237" s="35"/>
      <c r="AG237" s="35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37"/>
      <c r="BL237" s="37"/>
      <c r="BM237" s="37"/>
      <c r="BN237" s="37"/>
      <c r="BO237" s="37"/>
      <c r="BP237" s="37"/>
      <c r="BQ237" s="37"/>
      <c r="BR237" s="37"/>
      <c r="BS237" s="37"/>
      <c r="BT237" s="37"/>
      <c r="BU237" s="37"/>
      <c r="BV237" s="37"/>
      <c r="BW237" s="37"/>
      <c r="BX237" s="37"/>
      <c r="BY237" s="37"/>
      <c r="BZ237" s="37"/>
      <c r="CA237" s="37"/>
      <c r="CB237" s="37"/>
      <c r="CC237" s="37"/>
      <c r="CD237" s="37"/>
      <c r="CE237" s="37"/>
      <c r="CF237" s="37"/>
      <c r="CG237" s="37"/>
      <c r="CH237" s="37"/>
      <c r="CI237" s="37"/>
    </row>
    <row r="238" spans="1:87" ht="12" customHeight="1">
      <c r="A238" s="39" t="s">
        <v>397</v>
      </c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1">
        <v>1512</v>
      </c>
      <c r="AE238" s="31"/>
      <c r="AF238" s="31"/>
      <c r="AG238" s="31"/>
      <c r="AH238" s="32"/>
      <c r="AI238" s="32"/>
      <c r="AJ238" s="32"/>
      <c r="AK238" s="32"/>
      <c r="AL238" s="32"/>
      <c r="AM238" s="32"/>
      <c r="AN238" s="32" t="s">
        <v>393</v>
      </c>
      <c r="AO238" s="32"/>
      <c r="AP238" s="32"/>
      <c r="AQ238" s="32"/>
      <c r="AR238" s="32"/>
      <c r="AS238" s="32"/>
      <c r="AT238" s="32"/>
      <c r="AU238" s="32"/>
      <c r="AV238" s="32"/>
      <c r="AW238" s="32"/>
      <c r="AX238" s="32"/>
      <c r="AY238" s="32"/>
      <c r="AZ238" s="32" t="s">
        <v>393</v>
      </c>
      <c r="BA238" s="32"/>
      <c r="BB238" s="32"/>
      <c r="BC238" s="32"/>
      <c r="BD238" s="32"/>
      <c r="BE238" s="32"/>
      <c r="BF238" s="32"/>
      <c r="BG238" s="32"/>
      <c r="BH238" s="32"/>
      <c r="BI238" s="32"/>
      <c r="BJ238" s="32"/>
      <c r="BK238" s="32"/>
      <c r="BL238" s="32"/>
      <c r="BM238" s="32"/>
      <c r="BN238" s="32"/>
      <c r="BO238" s="32"/>
      <c r="BP238" s="32"/>
      <c r="BQ238" s="32"/>
      <c r="BR238" s="32" t="s">
        <v>393</v>
      </c>
      <c r="BS238" s="32"/>
      <c r="BT238" s="32"/>
      <c r="BU238" s="32"/>
      <c r="BV238" s="32"/>
      <c r="BW238" s="32"/>
      <c r="BX238" s="32"/>
      <c r="BY238" s="32"/>
      <c r="BZ238" s="32"/>
      <c r="CA238" s="32"/>
      <c r="CB238" s="32"/>
      <c r="CC238" s="32"/>
      <c r="CD238" s="32"/>
      <c r="CE238" s="32"/>
      <c r="CF238" s="32"/>
      <c r="CG238" s="32"/>
      <c r="CH238" s="32"/>
      <c r="CI238" s="32"/>
    </row>
    <row r="239" spans="1:87" ht="12" customHeight="1">
      <c r="A239" s="30" t="s">
        <v>398</v>
      </c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1">
        <v>1513</v>
      </c>
      <c r="AE239" s="31"/>
      <c r="AF239" s="31"/>
      <c r="AG239" s="31"/>
      <c r="AH239" s="32"/>
      <c r="AI239" s="32"/>
      <c r="AJ239" s="32"/>
      <c r="AK239" s="32"/>
      <c r="AL239" s="32"/>
      <c r="AM239" s="32"/>
      <c r="AN239" s="32" t="s">
        <v>393</v>
      </c>
      <c r="AO239" s="32"/>
      <c r="AP239" s="32"/>
      <c r="AQ239" s="32"/>
      <c r="AR239" s="32"/>
      <c r="AS239" s="32"/>
      <c r="AT239" s="32"/>
      <c r="AU239" s="32"/>
      <c r="AV239" s="32"/>
      <c r="AW239" s="32"/>
      <c r="AX239" s="32"/>
      <c r="AY239" s="32"/>
      <c r="AZ239" s="32" t="s">
        <v>393</v>
      </c>
      <c r="BA239" s="32"/>
      <c r="BB239" s="32"/>
      <c r="BC239" s="32"/>
      <c r="BD239" s="32"/>
      <c r="BE239" s="32"/>
      <c r="BF239" s="32"/>
      <c r="BG239" s="32"/>
      <c r="BH239" s="32"/>
      <c r="BI239" s="32"/>
      <c r="BJ239" s="32"/>
      <c r="BK239" s="32"/>
      <c r="BL239" s="32"/>
      <c r="BM239" s="32"/>
      <c r="BN239" s="32"/>
      <c r="BO239" s="32"/>
      <c r="BP239" s="32"/>
      <c r="BQ239" s="32"/>
      <c r="BR239" s="32" t="s">
        <v>393</v>
      </c>
      <c r="BS239" s="32"/>
      <c r="BT239" s="32"/>
      <c r="BU239" s="32"/>
      <c r="BV239" s="32"/>
      <c r="BW239" s="32"/>
      <c r="BX239" s="32"/>
      <c r="BY239" s="32"/>
      <c r="BZ239" s="32"/>
      <c r="CA239" s="32"/>
      <c r="CB239" s="32"/>
      <c r="CC239" s="32"/>
      <c r="CD239" s="32"/>
      <c r="CE239" s="32"/>
      <c r="CF239" s="32"/>
      <c r="CG239" s="32"/>
      <c r="CH239" s="32"/>
      <c r="CI239" s="32"/>
    </row>
    <row r="240" spans="1:87" ht="12" customHeight="1">
      <c r="A240" s="30" t="s">
        <v>399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1">
        <v>1514</v>
      </c>
      <c r="AE240" s="31"/>
      <c r="AF240" s="31"/>
      <c r="AG240" s="31"/>
      <c r="AH240" s="32"/>
      <c r="AI240" s="32"/>
      <c r="AJ240" s="32"/>
      <c r="AK240" s="32"/>
      <c r="AL240" s="32"/>
      <c r="AM240" s="32"/>
      <c r="AN240" s="32" t="s">
        <v>393</v>
      </c>
      <c r="AO240" s="32"/>
      <c r="AP240" s="32"/>
      <c r="AQ240" s="32"/>
      <c r="AR240" s="32"/>
      <c r="AS240" s="32"/>
      <c r="AT240" s="32"/>
      <c r="AU240" s="32"/>
      <c r="AV240" s="32"/>
      <c r="AW240" s="32"/>
      <c r="AX240" s="32"/>
      <c r="AY240" s="32"/>
      <c r="AZ240" s="32" t="s">
        <v>393</v>
      </c>
      <c r="BA240" s="32"/>
      <c r="BB240" s="32"/>
      <c r="BC240" s="32"/>
      <c r="BD240" s="32"/>
      <c r="BE240" s="32"/>
      <c r="BF240" s="32"/>
      <c r="BG240" s="32"/>
      <c r="BH240" s="32"/>
      <c r="BI240" s="32"/>
      <c r="BJ240" s="32"/>
      <c r="BK240" s="32"/>
      <c r="BL240" s="32"/>
      <c r="BM240" s="32"/>
      <c r="BN240" s="32"/>
      <c r="BO240" s="32"/>
      <c r="BP240" s="32"/>
      <c r="BQ240" s="32"/>
      <c r="BR240" s="32" t="s">
        <v>393</v>
      </c>
      <c r="BS240" s="32"/>
      <c r="BT240" s="32"/>
      <c r="BU240" s="32"/>
      <c r="BV240" s="32"/>
      <c r="BW240" s="32"/>
      <c r="BX240" s="32"/>
      <c r="BY240" s="32"/>
      <c r="BZ240" s="32"/>
      <c r="CA240" s="32"/>
      <c r="CB240" s="32"/>
      <c r="CC240" s="32"/>
      <c r="CD240" s="32"/>
      <c r="CE240" s="32"/>
      <c r="CF240" s="32"/>
      <c r="CG240" s="32"/>
      <c r="CH240" s="32"/>
      <c r="CI240" s="32"/>
    </row>
    <row r="241" spans="1:87" ht="12" customHeight="1">
      <c r="A241" s="30" t="s">
        <v>400</v>
      </c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1">
        <v>1515</v>
      </c>
      <c r="AE241" s="31"/>
      <c r="AF241" s="31"/>
      <c r="AG241" s="31"/>
      <c r="AH241" s="32"/>
      <c r="AI241" s="32"/>
      <c r="AJ241" s="32"/>
      <c r="AK241" s="32"/>
      <c r="AL241" s="32"/>
      <c r="AM241" s="32"/>
      <c r="AN241" s="32" t="s">
        <v>393</v>
      </c>
      <c r="AO241" s="32"/>
      <c r="AP241" s="32"/>
      <c r="AQ241" s="32"/>
      <c r="AR241" s="32"/>
      <c r="AS241" s="32"/>
      <c r="AT241" s="32"/>
      <c r="AU241" s="32"/>
      <c r="AV241" s="32"/>
      <c r="AW241" s="32"/>
      <c r="AX241" s="32"/>
      <c r="AY241" s="32"/>
      <c r="AZ241" s="32" t="s">
        <v>393</v>
      </c>
      <c r="BA241" s="32"/>
      <c r="BB241" s="32"/>
      <c r="BC241" s="32"/>
      <c r="BD241" s="32"/>
      <c r="BE241" s="32"/>
      <c r="BF241" s="32"/>
      <c r="BG241" s="32"/>
      <c r="BH241" s="32"/>
      <c r="BI241" s="32"/>
      <c r="BJ241" s="32"/>
      <c r="BK241" s="32"/>
      <c r="BL241" s="32"/>
      <c r="BM241" s="32"/>
      <c r="BN241" s="32"/>
      <c r="BO241" s="32"/>
      <c r="BP241" s="32"/>
      <c r="BQ241" s="32"/>
      <c r="BR241" s="32" t="s">
        <v>393</v>
      </c>
      <c r="BS241" s="32"/>
      <c r="BT241" s="32"/>
      <c r="BU241" s="32"/>
      <c r="BV241" s="32"/>
      <c r="BW241" s="32"/>
      <c r="BX241" s="32"/>
      <c r="BY241" s="32"/>
      <c r="BZ241" s="32"/>
      <c r="CA241" s="32"/>
      <c r="CB241" s="32"/>
      <c r="CC241" s="32"/>
      <c r="CD241" s="32"/>
      <c r="CE241" s="32"/>
      <c r="CF241" s="32"/>
      <c r="CG241" s="32"/>
      <c r="CH241" s="32"/>
      <c r="CI241" s="32"/>
    </row>
    <row r="242" spans="1:87" ht="12" customHeight="1">
      <c r="A242" s="30" t="s">
        <v>401</v>
      </c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  <c r="Z242" s="30"/>
      <c r="AA242" s="30"/>
      <c r="AB242" s="30"/>
      <c r="AC242" s="30"/>
      <c r="AD242" s="31">
        <v>1516</v>
      </c>
      <c r="AE242" s="31"/>
      <c r="AF242" s="31"/>
      <c r="AG242" s="31"/>
      <c r="AH242" s="32"/>
      <c r="AI242" s="32"/>
      <c r="AJ242" s="32"/>
      <c r="AK242" s="32"/>
      <c r="AL242" s="32"/>
      <c r="AM242" s="32"/>
      <c r="AN242" s="32" t="s">
        <v>393</v>
      </c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 t="s">
        <v>393</v>
      </c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 t="s">
        <v>393</v>
      </c>
      <c r="BS242" s="32"/>
      <c r="BT242" s="32"/>
      <c r="BU242" s="32"/>
      <c r="BV242" s="32"/>
      <c r="BW242" s="32"/>
      <c r="BX242" s="32"/>
      <c r="BY242" s="32"/>
      <c r="BZ242" s="32"/>
      <c r="CA242" s="32"/>
      <c r="CB242" s="32"/>
      <c r="CC242" s="32"/>
      <c r="CD242" s="32"/>
      <c r="CE242" s="32"/>
      <c r="CF242" s="32"/>
      <c r="CG242" s="32"/>
      <c r="CH242" s="32"/>
      <c r="CI242" s="32"/>
    </row>
    <row r="243" spans="1:87" ht="12" customHeight="1">
      <c r="A243" s="30" t="s">
        <v>402</v>
      </c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  <c r="Z243" s="30"/>
      <c r="AA243" s="30"/>
      <c r="AB243" s="30"/>
      <c r="AC243" s="30"/>
      <c r="AD243" s="31">
        <v>1517</v>
      </c>
      <c r="AE243" s="31"/>
      <c r="AF243" s="31"/>
      <c r="AG243" s="31"/>
      <c r="AH243" s="32"/>
      <c r="AI243" s="32"/>
      <c r="AJ243" s="32"/>
      <c r="AK243" s="32"/>
      <c r="AL243" s="32"/>
      <c r="AM243" s="32"/>
      <c r="AN243" s="32" t="s">
        <v>393</v>
      </c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 t="s">
        <v>393</v>
      </c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 t="s">
        <v>393</v>
      </c>
      <c r="BS243" s="32"/>
      <c r="BT243" s="32"/>
      <c r="BU243" s="32"/>
      <c r="BV243" s="32"/>
      <c r="BW243" s="32"/>
      <c r="BX243" s="32"/>
      <c r="BY243" s="32"/>
      <c r="BZ243" s="32"/>
      <c r="CA243" s="32"/>
      <c r="CB243" s="32"/>
      <c r="CC243" s="32"/>
      <c r="CD243" s="32"/>
      <c r="CE243" s="32"/>
      <c r="CF243" s="32"/>
      <c r="CG243" s="32"/>
      <c r="CH243" s="32"/>
      <c r="CI243" s="32"/>
    </row>
    <row r="244" spans="1:87" ht="12" customHeight="1">
      <c r="A244" s="30" t="s">
        <v>403</v>
      </c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1">
        <v>1518</v>
      </c>
      <c r="AE244" s="31"/>
      <c r="AF244" s="31"/>
      <c r="AG244" s="31"/>
      <c r="AH244" s="32"/>
      <c r="AI244" s="32"/>
      <c r="AJ244" s="32"/>
      <c r="AK244" s="32"/>
      <c r="AL244" s="32"/>
      <c r="AM244" s="32"/>
      <c r="AN244" s="32" t="s">
        <v>393</v>
      </c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 t="s">
        <v>393</v>
      </c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 t="s">
        <v>393</v>
      </c>
      <c r="BS244" s="32"/>
      <c r="BT244" s="32"/>
      <c r="BU244" s="32"/>
      <c r="BV244" s="32"/>
      <c r="BW244" s="32"/>
      <c r="BX244" s="32"/>
      <c r="BY244" s="32"/>
      <c r="BZ244" s="32"/>
      <c r="CA244" s="32"/>
      <c r="CB244" s="32"/>
      <c r="CC244" s="32"/>
      <c r="CD244" s="32"/>
      <c r="CE244" s="32"/>
      <c r="CF244" s="32"/>
      <c r="CG244" s="32"/>
      <c r="CH244" s="32"/>
      <c r="CI244" s="32"/>
    </row>
    <row r="245" spans="1:87" ht="12" customHeight="1">
      <c r="A245" s="30" t="s">
        <v>404</v>
      </c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1">
        <v>1519</v>
      </c>
      <c r="AE245" s="31"/>
      <c r="AF245" s="31"/>
      <c r="AG245" s="31"/>
      <c r="AH245" s="32"/>
      <c r="AI245" s="32"/>
      <c r="AJ245" s="32"/>
      <c r="AK245" s="32"/>
      <c r="AL245" s="32"/>
      <c r="AM245" s="32"/>
      <c r="AN245" s="32" t="s">
        <v>393</v>
      </c>
      <c r="AO245" s="32"/>
      <c r="AP245" s="32"/>
      <c r="AQ245" s="32"/>
      <c r="AR245" s="32"/>
      <c r="AS245" s="32"/>
      <c r="AT245" s="32"/>
      <c r="AU245" s="32"/>
      <c r="AV245" s="32"/>
      <c r="AW245" s="32"/>
      <c r="AX245" s="32"/>
      <c r="AY245" s="32"/>
      <c r="AZ245" s="32" t="s">
        <v>393</v>
      </c>
      <c r="BA245" s="32"/>
      <c r="BB245" s="32"/>
      <c r="BC245" s="32"/>
      <c r="BD245" s="32"/>
      <c r="BE245" s="32"/>
      <c r="BF245" s="32"/>
      <c r="BG245" s="32"/>
      <c r="BH245" s="32"/>
      <c r="BI245" s="32"/>
      <c r="BJ245" s="32"/>
      <c r="BK245" s="32"/>
      <c r="BL245" s="32"/>
      <c r="BM245" s="32"/>
      <c r="BN245" s="32"/>
      <c r="BO245" s="32"/>
      <c r="BP245" s="32"/>
      <c r="BQ245" s="32"/>
      <c r="BR245" s="32" t="s">
        <v>393</v>
      </c>
      <c r="BS245" s="32"/>
      <c r="BT245" s="32"/>
      <c r="BU245" s="32"/>
      <c r="BV245" s="32"/>
      <c r="BW245" s="32"/>
      <c r="BX245" s="32"/>
      <c r="BY245" s="32"/>
      <c r="BZ245" s="32"/>
      <c r="CA245" s="32"/>
      <c r="CB245" s="32"/>
      <c r="CC245" s="32"/>
      <c r="CD245" s="32"/>
      <c r="CE245" s="32"/>
      <c r="CF245" s="32"/>
      <c r="CG245" s="32"/>
      <c r="CH245" s="32"/>
      <c r="CI245" s="32"/>
    </row>
    <row r="246" spans="1:87" ht="24" customHeight="1">
      <c r="A246" s="33" t="s">
        <v>405</v>
      </c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1">
        <v>1520</v>
      </c>
      <c r="AE246" s="31"/>
      <c r="AF246" s="31"/>
      <c r="AG246" s="31"/>
      <c r="AH246" s="32"/>
      <c r="AI246" s="32"/>
      <c r="AJ246" s="32"/>
      <c r="AK246" s="32"/>
      <c r="AL246" s="32"/>
      <c r="AM246" s="32"/>
      <c r="AN246" s="32" t="s">
        <v>393</v>
      </c>
      <c r="AO246" s="32"/>
      <c r="AP246" s="32"/>
      <c r="AQ246" s="32"/>
      <c r="AR246" s="32"/>
      <c r="AS246" s="32"/>
      <c r="AT246" s="32"/>
      <c r="AU246" s="32"/>
      <c r="AV246" s="32"/>
      <c r="AW246" s="32"/>
      <c r="AX246" s="32"/>
      <c r="AY246" s="32"/>
      <c r="AZ246" s="32" t="s">
        <v>393</v>
      </c>
      <c r="BA246" s="32"/>
      <c r="BB246" s="32"/>
      <c r="BC246" s="32"/>
      <c r="BD246" s="32"/>
      <c r="BE246" s="32"/>
      <c r="BF246" s="32"/>
      <c r="BG246" s="32"/>
      <c r="BH246" s="32"/>
      <c r="BI246" s="32"/>
      <c r="BJ246" s="32"/>
      <c r="BK246" s="32"/>
      <c r="BL246" s="32"/>
      <c r="BM246" s="32"/>
      <c r="BN246" s="32"/>
      <c r="BO246" s="32"/>
      <c r="BP246" s="32"/>
      <c r="BQ246" s="32"/>
      <c r="BR246" s="32" t="s">
        <v>393</v>
      </c>
      <c r="BS246" s="32"/>
      <c r="BT246" s="32"/>
      <c r="BU246" s="32"/>
      <c r="BV246" s="32"/>
      <c r="BW246" s="32"/>
      <c r="BX246" s="32"/>
      <c r="BY246" s="32"/>
      <c r="BZ246" s="32"/>
      <c r="CA246" s="32"/>
      <c r="CB246" s="32"/>
      <c r="CC246" s="32"/>
      <c r="CD246" s="32"/>
      <c r="CE246" s="32"/>
      <c r="CF246" s="32"/>
      <c r="CG246" s="32"/>
      <c r="CH246" s="32"/>
      <c r="CI246" s="32"/>
    </row>
    <row r="247" spans="1:87" ht="12" customHeight="1">
      <c r="A247" s="30" t="s">
        <v>167</v>
      </c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1"/>
      <c r="AE247" s="31"/>
      <c r="AF247" s="31"/>
      <c r="AG247" s="31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</row>
    <row r="248" spans="1:87" ht="12" customHeight="1">
      <c r="A248" s="30" t="s">
        <v>406</v>
      </c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1">
        <v>1530</v>
      </c>
      <c r="AE248" s="31"/>
      <c r="AF248" s="31"/>
      <c r="AG248" s="31"/>
      <c r="AH248" s="32"/>
      <c r="AI248" s="32"/>
      <c r="AJ248" s="32"/>
      <c r="AK248" s="32"/>
      <c r="AL248" s="32"/>
      <c r="AM248" s="32"/>
      <c r="AN248" s="32" t="s">
        <v>393</v>
      </c>
      <c r="AO248" s="32"/>
      <c r="AP248" s="32"/>
      <c r="AQ248" s="32"/>
      <c r="AR248" s="32"/>
      <c r="AS248" s="32"/>
      <c r="AT248" s="32"/>
      <c r="AU248" s="32"/>
      <c r="AV248" s="32"/>
      <c r="AW248" s="32"/>
      <c r="AX248" s="32"/>
      <c r="AY248" s="32"/>
      <c r="AZ248" s="32" t="s">
        <v>393</v>
      </c>
      <c r="BA248" s="32"/>
      <c r="BB248" s="32"/>
      <c r="BC248" s="32"/>
      <c r="BD248" s="32"/>
      <c r="BE248" s="32"/>
      <c r="BF248" s="32"/>
      <c r="BG248" s="32"/>
      <c r="BH248" s="32"/>
      <c r="BI248" s="32"/>
      <c r="BJ248" s="32"/>
      <c r="BK248" s="32"/>
      <c r="BL248" s="32"/>
      <c r="BM248" s="32"/>
      <c r="BN248" s="32"/>
      <c r="BO248" s="32"/>
      <c r="BP248" s="32"/>
      <c r="BQ248" s="32"/>
      <c r="BR248" s="32" t="s">
        <v>393</v>
      </c>
      <c r="BS248" s="32"/>
      <c r="BT248" s="32"/>
      <c r="BU248" s="32"/>
      <c r="BV248" s="32"/>
      <c r="BW248" s="32"/>
      <c r="BX248" s="32"/>
      <c r="BY248" s="32"/>
      <c r="BZ248" s="32"/>
      <c r="CA248" s="32"/>
      <c r="CB248" s="32"/>
      <c r="CC248" s="32"/>
      <c r="CD248" s="32"/>
      <c r="CE248" s="32"/>
      <c r="CF248" s="32"/>
      <c r="CG248" s="32"/>
      <c r="CH248" s="32"/>
      <c r="CI248" s="32"/>
    </row>
    <row r="249" spans="1:87" ht="12" customHeight="1">
      <c r="A249" s="34" t="s">
        <v>407</v>
      </c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5">
        <v>1531</v>
      </c>
      <c r="AE249" s="35"/>
      <c r="AF249" s="35"/>
      <c r="AG249" s="35"/>
      <c r="AH249" s="36"/>
      <c r="AI249" s="36"/>
      <c r="AJ249" s="36"/>
      <c r="AK249" s="36"/>
      <c r="AL249" s="36"/>
      <c r="AM249" s="36"/>
      <c r="AN249" s="37" t="s">
        <v>393</v>
      </c>
      <c r="AO249" s="37"/>
      <c r="AP249" s="37"/>
      <c r="AQ249" s="37"/>
      <c r="AR249" s="37"/>
      <c r="AS249" s="37"/>
      <c r="AT249" s="36"/>
      <c r="AU249" s="36"/>
      <c r="AV249" s="36"/>
      <c r="AW249" s="36"/>
      <c r="AX249" s="36"/>
      <c r="AY249" s="36"/>
      <c r="AZ249" s="37" t="s">
        <v>393</v>
      </c>
      <c r="BA249" s="37"/>
      <c r="BB249" s="37"/>
      <c r="BC249" s="37"/>
      <c r="BD249" s="37"/>
      <c r="BE249" s="37"/>
      <c r="BF249" s="36"/>
      <c r="BG249" s="36"/>
      <c r="BH249" s="36"/>
      <c r="BI249" s="36"/>
      <c r="BJ249" s="36"/>
      <c r="BK249" s="36"/>
      <c r="BL249" s="36"/>
      <c r="BM249" s="36"/>
      <c r="BN249" s="36"/>
      <c r="BO249" s="36"/>
      <c r="BP249" s="36"/>
      <c r="BQ249" s="36"/>
      <c r="BR249" s="37" t="s">
        <v>393</v>
      </c>
      <c r="BS249" s="37"/>
      <c r="BT249" s="37"/>
      <c r="BU249" s="37"/>
      <c r="BV249" s="37"/>
      <c r="BW249" s="37"/>
      <c r="BX249" s="36"/>
      <c r="BY249" s="36"/>
      <c r="BZ249" s="36"/>
      <c r="CA249" s="36"/>
      <c r="CB249" s="36"/>
      <c r="CC249" s="36"/>
      <c r="CD249" s="36"/>
      <c r="CE249" s="36"/>
      <c r="CF249" s="36"/>
      <c r="CG249" s="36"/>
      <c r="CH249" s="36"/>
      <c r="CI249" s="36"/>
    </row>
    <row r="250" spans="1:87" ht="12" customHeight="1">
      <c r="A250" s="38" t="s">
        <v>408</v>
      </c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  <c r="Q250" s="38"/>
      <c r="R250" s="38"/>
      <c r="S250" s="38"/>
      <c r="T250" s="38"/>
      <c r="U250" s="38"/>
      <c r="V250" s="38"/>
      <c r="W250" s="38"/>
      <c r="X250" s="38"/>
      <c r="Y250" s="38"/>
      <c r="Z250" s="38"/>
      <c r="AA250" s="38"/>
      <c r="AB250" s="38"/>
      <c r="AC250" s="38"/>
      <c r="AD250" s="35"/>
      <c r="AE250" s="35"/>
      <c r="AF250" s="35"/>
      <c r="AG250" s="35"/>
      <c r="AH250" s="36"/>
      <c r="AI250" s="36"/>
      <c r="AJ250" s="36"/>
      <c r="AK250" s="36"/>
      <c r="AL250" s="36"/>
      <c r="AM250" s="36"/>
      <c r="AN250" s="37"/>
      <c r="AO250" s="37"/>
      <c r="AP250" s="37"/>
      <c r="AQ250" s="37"/>
      <c r="AR250" s="37"/>
      <c r="AS250" s="37"/>
      <c r="AT250" s="36"/>
      <c r="AU250" s="36"/>
      <c r="AV250" s="36"/>
      <c r="AW250" s="36"/>
      <c r="AX250" s="36"/>
      <c r="AY250" s="36"/>
      <c r="AZ250" s="37"/>
      <c r="BA250" s="37"/>
      <c r="BB250" s="37"/>
      <c r="BC250" s="37"/>
      <c r="BD250" s="37"/>
      <c r="BE250" s="37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6"/>
      <c r="BR250" s="37"/>
      <c r="BS250" s="37"/>
      <c r="BT250" s="37"/>
      <c r="BU250" s="37"/>
      <c r="BV250" s="37"/>
      <c r="BW250" s="37"/>
      <c r="BX250" s="36"/>
      <c r="BY250" s="36"/>
      <c r="BZ250" s="36"/>
      <c r="CA250" s="36"/>
      <c r="CB250" s="36"/>
      <c r="CC250" s="36"/>
      <c r="CD250" s="36"/>
      <c r="CE250" s="36"/>
      <c r="CF250" s="36"/>
      <c r="CG250" s="36"/>
      <c r="CH250" s="36"/>
      <c r="CI250" s="36"/>
    </row>
    <row r="251" spans="1:87" ht="12" customHeight="1">
      <c r="A251" s="39" t="s">
        <v>409</v>
      </c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1">
        <v>1532</v>
      </c>
      <c r="AE251" s="31"/>
      <c r="AF251" s="31"/>
      <c r="AG251" s="31"/>
      <c r="AH251" s="32"/>
      <c r="AI251" s="32"/>
      <c r="AJ251" s="32"/>
      <c r="AK251" s="32"/>
      <c r="AL251" s="32"/>
      <c r="AM251" s="32"/>
      <c r="AN251" s="32" t="s">
        <v>393</v>
      </c>
      <c r="AO251" s="32"/>
      <c r="AP251" s="32"/>
      <c r="AQ251" s="32"/>
      <c r="AR251" s="32"/>
      <c r="AS251" s="32"/>
      <c r="AT251" s="32"/>
      <c r="AU251" s="32"/>
      <c r="AV251" s="32"/>
      <c r="AW251" s="32"/>
      <c r="AX251" s="32"/>
      <c r="AY251" s="32"/>
      <c r="AZ251" s="32" t="s">
        <v>393</v>
      </c>
      <c r="BA251" s="32"/>
      <c r="BB251" s="32"/>
      <c r="BC251" s="32"/>
      <c r="BD251" s="32"/>
      <c r="BE251" s="32"/>
      <c r="BF251" s="32"/>
      <c r="BG251" s="32"/>
      <c r="BH251" s="32"/>
      <c r="BI251" s="32"/>
      <c r="BJ251" s="32"/>
      <c r="BK251" s="32"/>
      <c r="BL251" s="32"/>
      <c r="BM251" s="32"/>
      <c r="BN251" s="32"/>
      <c r="BO251" s="32"/>
      <c r="BP251" s="32"/>
      <c r="BQ251" s="32"/>
      <c r="BR251" s="32" t="s">
        <v>393</v>
      </c>
      <c r="BS251" s="32"/>
      <c r="BT251" s="32"/>
      <c r="BU251" s="32"/>
      <c r="BV251" s="32"/>
      <c r="BW251" s="32"/>
      <c r="BX251" s="32"/>
      <c r="BY251" s="32"/>
      <c r="BZ251" s="32"/>
      <c r="CA251" s="32"/>
      <c r="CB251" s="32"/>
      <c r="CC251" s="32"/>
      <c r="CD251" s="32"/>
      <c r="CE251" s="32"/>
      <c r="CF251" s="32"/>
      <c r="CG251" s="32"/>
      <c r="CH251" s="32"/>
      <c r="CI251" s="32"/>
    </row>
    <row r="252" spans="1:87" ht="12" customHeight="1">
      <c r="A252" s="30" t="s">
        <v>410</v>
      </c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1">
        <v>1533</v>
      </c>
      <c r="AE252" s="31"/>
      <c r="AF252" s="31"/>
      <c r="AG252" s="31"/>
      <c r="AH252" s="32"/>
      <c r="AI252" s="32"/>
      <c r="AJ252" s="32"/>
      <c r="AK252" s="32"/>
      <c r="AL252" s="32"/>
      <c r="AM252" s="32"/>
      <c r="AN252" s="32" t="s">
        <v>393</v>
      </c>
      <c r="AO252" s="32"/>
      <c r="AP252" s="32"/>
      <c r="AQ252" s="32"/>
      <c r="AR252" s="32"/>
      <c r="AS252" s="32"/>
      <c r="AT252" s="32"/>
      <c r="AU252" s="32"/>
      <c r="AV252" s="32"/>
      <c r="AW252" s="32"/>
      <c r="AX252" s="32"/>
      <c r="AY252" s="32"/>
      <c r="AZ252" s="32" t="s">
        <v>393</v>
      </c>
      <c r="BA252" s="32"/>
      <c r="BB252" s="32"/>
      <c r="BC252" s="32"/>
      <c r="BD252" s="32"/>
      <c r="BE252" s="32"/>
      <c r="BF252" s="32"/>
      <c r="BG252" s="32"/>
      <c r="BH252" s="32"/>
      <c r="BI252" s="32"/>
      <c r="BJ252" s="32"/>
      <c r="BK252" s="32"/>
      <c r="BL252" s="32"/>
      <c r="BM252" s="32"/>
      <c r="BN252" s="32"/>
      <c r="BO252" s="32"/>
      <c r="BP252" s="32"/>
      <c r="BQ252" s="32"/>
      <c r="BR252" s="32" t="s">
        <v>393</v>
      </c>
      <c r="BS252" s="32"/>
      <c r="BT252" s="32"/>
      <c r="BU252" s="32"/>
      <c r="BV252" s="32"/>
      <c r="BW252" s="32"/>
      <c r="BX252" s="32"/>
      <c r="BY252" s="32"/>
      <c r="BZ252" s="32"/>
      <c r="CA252" s="32"/>
      <c r="CB252" s="32"/>
      <c r="CC252" s="32"/>
      <c r="CD252" s="32"/>
      <c r="CE252" s="32"/>
      <c r="CF252" s="32"/>
      <c r="CG252" s="32"/>
      <c r="CH252" s="32"/>
      <c r="CI252" s="32"/>
    </row>
    <row r="253" spans="1:87" ht="12" customHeight="1">
      <c r="A253" s="30" t="s">
        <v>411</v>
      </c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1">
        <v>1534</v>
      </c>
      <c r="AE253" s="31"/>
      <c r="AF253" s="31"/>
      <c r="AG253" s="31"/>
      <c r="AH253" s="32"/>
      <c r="AI253" s="32"/>
      <c r="AJ253" s="32"/>
      <c r="AK253" s="32"/>
      <c r="AL253" s="32"/>
      <c r="AM253" s="32"/>
      <c r="AN253" s="32" t="s">
        <v>393</v>
      </c>
      <c r="AO253" s="32"/>
      <c r="AP253" s="32"/>
      <c r="AQ253" s="32"/>
      <c r="AR253" s="32"/>
      <c r="AS253" s="32"/>
      <c r="AT253" s="32"/>
      <c r="AU253" s="32"/>
      <c r="AV253" s="32"/>
      <c r="AW253" s="32"/>
      <c r="AX253" s="32"/>
      <c r="AY253" s="32"/>
      <c r="AZ253" s="32" t="s">
        <v>393</v>
      </c>
      <c r="BA253" s="32"/>
      <c r="BB253" s="32"/>
      <c r="BC253" s="32"/>
      <c r="BD253" s="32"/>
      <c r="BE253" s="32"/>
      <c r="BF253" s="32"/>
      <c r="BG253" s="32"/>
      <c r="BH253" s="32"/>
      <c r="BI253" s="32"/>
      <c r="BJ253" s="32"/>
      <c r="BK253" s="32"/>
      <c r="BL253" s="32"/>
      <c r="BM253" s="32"/>
      <c r="BN253" s="32"/>
      <c r="BO253" s="32"/>
      <c r="BP253" s="32"/>
      <c r="BQ253" s="32"/>
      <c r="BR253" s="32" t="s">
        <v>393</v>
      </c>
      <c r="BS253" s="32"/>
      <c r="BT253" s="32"/>
      <c r="BU253" s="32"/>
      <c r="BV253" s="32"/>
      <c r="BW253" s="32"/>
      <c r="BX253" s="32"/>
      <c r="BY253" s="32"/>
      <c r="BZ253" s="32"/>
      <c r="CA253" s="32"/>
      <c r="CB253" s="32"/>
      <c r="CC253" s="32"/>
      <c r="CD253" s="32"/>
      <c r="CE253" s="32"/>
      <c r="CF253" s="32"/>
      <c r="CG253" s="32"/>
      <c r="CH253" s="32"/>
      <c r="CI253" s="32"/>
    </row>
    <row r="254" spans="1:87" ht="12" customHeight="1">
      <c r="A254" s="30" t="s">
        <v>412</v>
      </c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  <c r="Z254" s="30"/>
      <c r="AA254" s="30"/>
      <c r="AB254" s="30"/>
      <c r="AC254" s="30"/>
      <c r="AD254" s="31">
        <v>1535</v>
      </c>
      <c r="AE254" s="31"/>
      <c r="AF254" s="31"/>
      <c r="AG254" s="31"/>
      <c r="AH254" s="32"/>
      <c r="AI254" s="32"/>
      <c r="AJ254" s="32"/>
      <c r="AK254" s="32"/>
      <c r="AL254" s="32"/>
      <c r="AM254" s="32"/>
      <c r="AN254" s="32" t="s">
        <v>393</v>
      </c>
      <c r="AO254" s="32"/>
      <c r="AP254" s="32"/>
      <c r="AQ254" s="32"/>
      <c r="AR254" s="32"/>
      <c r="AS254" s="32"/>
      <c r="AT254" s="32"/>
      <c r="AU254" s="32"/>
      <c r="AV254" s="32"/>
      <c r="AW254" s="32"/>
      <c r="AX254" s="32"/>
      <c r="AY254" s="32"/>
      <c r="AZ254" s="32" t="s">
        <v>393</v>
      </c>
      <c r="BA254" s="32"/>
      <c r="BB254" s="32"/>
      <c r="BC254" s="32"/>
      <c r="BD254" s="32"/>
      <c r="BE254" s="32"/>
      <c r="BF254" s="32"/>
      <c r="BG254" s="32"/>
      <c r="BH254" s="32"/>
      <c r="BI254" s="32"/>
      <c r="BJ254" s="32"/>
      <c r="BK254" s="32"/>
      <c r="BL254" s="32"/>
      <c r="BM254" s="32"/>
      <c r="BN254" s="32"/>
      <c r="BO254" s="32"/>
      <c r="BP254" s="32"/>
      <c r="BQ254" s="32"/>
      <c r="BR254" s="32" t="s">
        <v>393</v>
      </c>
      <c r="BS254" s="32"/>
      <c r="BT254" s="32"/>
      <c r="BU254" s="32"/>
      <c r="BV254" s="32"/>
      <c r="BW254" s="32"/>
      <c r="BX254" s="32"/>
      <c r="BY254" s="32"/>
      <c r="BZ254" s="32"/>
      <c r="CA254" s="32"/>
      <c r="CB254" s="32"/>
      <c r="CC254" s="32"/>
      <c r="CD254" s="32"/>
      <c r="CE254" s="32"/>
      <c r="CF254" s="32"/>
      <c r="CG254" s="32"/>
      <c r="CH254" s="32"/>
      <c r="CI254" s="32"/>
    </row>
    <row r="255" spans="1:87" ht="12" customHeight="1">
      <c r="A255" s="30" t="s">
        <v>413</v>
      </c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1">
        <v>1536</v>
      </c>
      <c r="AE255" s="31"/>
      <c r="AF255" s="31"/>
      <c r="AG255" s="31"/>
      <c r="AH255" s="32"/>
      <c r="AI255" s="32"/>
      <c r="AJ255" s="32"/>
      <c r="AK255" s="32"/>
      <c r="AL255" s="32"/>
      <c r="AM255" s="32"/>
      <c r="AN255" s="32" t="s">
        <v>393</v>
      </c>
      <c r="AO255" s="32"/>
      <c r="AP255" s="32"/>
      <c r="AQ255" s="32"/>
      <c r="AR255" s="32"/>
      <c r="AS255" s="32"/>
      <c r="AT255" s="32"/>
      <c r="AU255" s="32"/>
      <c r="AV255" s="32"/>
      <c r="AW255" s="32"/>
      <c r="AX255" s="32"/>
      <c r="AY255" s="32"/>
      <c r="AZ255" s="32" t="s">
        <v>393</v>
      </c>
      <c r="BA255" s="32"/>
      <c r="BB255" s="32"/>
      <c r="BC255" s="32"/>
      <c r="BD255" s="32"/>
      <c r="BE255" s="32"/>
      <c r="BF255" s="32"/>
      <c r="BG255" s="32"/>
      <c r="BH255" s="32"/>
      <c r="BI255" s="32"/>
      <c r="BJ255" s="32"/>
      <c r="BK255" s="32"/>
      <c r="BL255" s="32"/>
      <c r="BM255" s="32"/>
      <c r="BN255" s="32"/>
      <c r="BO255" s="32"/>
      <c r="BP255" s="32"/>
      <c r="BQ255" s="32"/>
      <c r="BR255" s="32" t="s">
        <v>393</v>
      </c>
      <c r="BS255" s="32"/>
      <c r="BT255" s="32"/>
      <c r="BU255" s="32"/>
      <c r="BV255" s="32"/>
      <c r="BW255" s="32"/>
      <c r="BX255" s="32"/>
      <c r="BY255" s="32"/>
      <c r="BZ255" s="32"/>
      <c r="CA255" s="32"/>
      <c r="CB255" s="32"/>
      <c r="CC255" s="32"/>
      <c r="CD255" s="32"/>
      <c r="CE255" s="32"/>
      <c r="CF255" s="32"/>
      <c r="CG255" s="32"/>
      <c r="CH255" s="32"/>
      <c r="CI255" s="32"/>
    </row>
    <row r="256" spans="1:87" ht="12" customHeight="1">
      <c r="A256" s="30" t="s">
        <v>414</v>
      </c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1">
        <v>1537</v>
      </c>
      <c r="AE256" s="31"/>
      <c r="AF256" s="31"/>
      <c r="AG256" s="31"/>
      <c r="AH256" s="32"/>
      <c r="AI256" s="32"/>
      <c r="AJ256" s="32"/>
      <c r="AK256" s="32"/>
      <c r="AL256" s="32"/>
      <c r="AM256" s="32"/>
      <c r="AN256" s="32" t="s">
        <v>393</v>
      </c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 t="s">
        <v>393</v>
      </c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 t="s">
        <v>393</v>
      </c>
      <c r="BS256" s="32"/>
      <c r="BT256" s="32"/>
      <c r="BU256" s="32"/>
      <c r="BV256" s="32"/>
      <c r="BW256" s="32"/>
      <c r="BX256" s="32"/>
      <c r="BY256" s="32"/>
      <c r="BZ256" s="32"/>
      <c r="CA256" s="32"/>
      <c r="CB256" s="32"/>
      <c r="CC256" s="32"/>
      <c r="CD256" s="32"/>
      <c r="CE256" s="32"/>
      <c r="CF256" s="32"/>
      <c r="CG256" s="32"/>
      <c r="CH256" s="32"/>
      <c r="CI256" s="32"/>
    </row>
    <row r="257" spans="1:87" ht="12" customHeight="1">
      <c r="A257" s="30" t="s">
        <v>415</v>
      </c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1">
        <v>1538</v>
      </c>
      <c r="AE257" s="31"/>
      <c r="AF257" s="31"/>
      <c r="AG257" s="31"/>
      <c r="AH257" s="32"/>
      <c r="AI257" s="32"/>
      <c r="AJ257" s="32"/>
      <c r="AK257" s="32"/>
      <c r="AL257" s="32"/>
      <c r="AM257" s="32"/>
      <c r="AN257" s="32" t="s">
        <v>393</v>
      </c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 t="s">
        <v>393</v>
      </c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 t="s">
        <v>393</v>
      </c>
      <c r="BS257" s="32"/>
      <c r="BT257" s="32"/>
      <c r="BU257" s="32"/>
      <c r="BV257" s="32"/>
      <c r="BW257" s="32"/>
      <c r="BX257" s="32"/>
      <c r="BY257" s="32"/>
      <c r="BZ257" s="32"/>
      <c r="CA257" s="32"/>
      <c r="CB257" s="32"/>
      <c r="CC257" s="32"/>
      <c r="CD257" s="32"/>
      <c r="CE257" s="32"/>
      <c r="CF257" s="32"/>
      <c r="CG257" s="32"/>
      <c r="CH257" s="32"/>
      <c r="CI257" s="32"/>
    </row>
    <row r="258" spans="1:87" ht="12" customHeight="1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1">
        <v>1539</v>
      </c>
      <c r="AE258" s="31"/>
      <c r="AF258" s="31"/>
      <c r="AG258" s="31"/>
      <c r="AH258" s="32"/>
      <c r="AI258" s="32"/>
      <c r="AJ258" s="32"/>
      <c r="AK258" s="32"/>
      <c r="AL258" s="32"/>
      <c r="AM258" s="32"/>
      <c r="AN258" s="32" t="s">
        <v>393</v>
      </c>
      <c r="AO258" s="32"/>
      <c r="AP258" s="32"/>
      <c r="AQ258" s="32"/>
      <c r="AR258" s="32"/>
      <c r="AS258" s="32"/>
      <c r="AT258" s="32"/>
      <c r="AU258" s="32"/>
      <c r="AV258" s="32"/>
      <c r="AW258" s="32"/>
      <c r="AX258" s="32"/>
      <c r="AY258" s="32"/>
      <c r="AZ258" s="32" t="s">
        <v>393</v>
      </c>
      <c r="BA258" s="32"/>
      <c r="BB258" s="32"/>
      <c r="BC258" s="32"/>
      <c r="BD258" s="32"/>
      <c r="BE258" s="32"/>
      <c r="BF258" s="32"/>
      <c r="BG258" s="32"/>
      <c r="BH258" s="32"/>
      <c r="BI258" s="32"/>
      <c r="BJ258" s="32"/>
      <c r="BK258" s="32"/>
      <c r="BL258" s="32"/>
      <c r="BM258" s="32"/>
      <c r="BN258" s="32"/>
      <c r="BO258" s="32"/>
      <c r="BP258" s="32"/>
      <c r="BQ258" s="32"/>
      <c r="BR258" s="32" t="s">
        <v>393</v>
      </c>
      <c r="BS258" s="32"/>
      <c r="BT258" s="32"/>
      <c r="BU258" s="32"/>
      <c r="BV258" s="32"/>
      <c r="BW258" s="32"/>
      <c r="BX258" s="32"/>
      <c r="BY258" s="32"/>
      <c r="BZ258" s="32"/>
      <c r="CA258" s="32"/>
      <c r="CB258" s="32"/>
      <c r="CC258" s="32"/>
      <c r="CD258" s="32"/>
      <c r="CE258" s="32"/>
      <c r="CF258" s="32"/>
      <c r="CG258" s="32"/>
      <c r="CH258" s="32"/>
      <c r="CI258" s="32"/>
    </row>
    <row r="259" spans="1:87" ht="24" customHeight="1">
      <c r="A259" s="33" t="s">
        <v>416</v>
      </c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1">
        <v>1540</v>
      </c>
      <c r="AE259" s="31"/>
      <c r="AF259" s="31"/>
      <c r="AG259" s="31"/>
      <c r="AH259" s="32"/>
      <c r="AI259" s="32"/>
      <c r="AJ259" s="32"/>
      <c r="AK259" s="32"/>
      <c r="AL259" s="32"/>
      <c r="AM259" s="32"/>
      <c r="AN259" s="32" t="s">
        <v>393</v>
      </c>
      <c r="AO259" s="32"/>
      <c r="AP259" s="32"/>
      <c r="AQ259" s="32"/>
      <c r="AR259" s="32"/>
      <c r="AS259" s="32"/>
      <c r="AT259" s="32"/>
      <c r="AU259" s="32"/>
      <c r="AV259" s="32"/>
      <c r="AW259" s="32"/>
      <c r="AX259" s="32"/>
      <c r="AY259" s="32"/>
      <c r="AZ259" s="32" t="s">
        <v>393</v>
      </c>
      <c r="BA259" s="32"/>
      <c r="BB259" s="32"/>
      <c r="BC259" s="32"/>
      <c r="BD259" s="32"/>
      <c r="BE259" s="32"/>
      <c r="BF259" s="32"/>
      <c r="BG259" s="32"/>
      <c r="BH259" s="32"/>
      <c r="BI259" s="32"/>
      <c r="BJ259" s="32"/>
      <c r="BK259" s="32"/>
      <c r="BL259" s="32"/>
      <c r="BM259" s="32"/>
      <c r="BN259" s="32"/>
      <c r="BO259" s="32"/>
      <c r="BP259" s="32"/>
      <c r="BQ259" s="32"/>
      <c r="BR259" s="32" t="s">
        <v>393</v>
      </c>
      <c r="BS259" s="32"/>
      <c r="BT259" s="32"/>
      <c r="BU259" s="32"/>
      <c r="BV259" s="32"/>
      <c r="BW259" s="32"/>
      <c r="BX259" s="32"/>
      <c r="BY259" s="32"/>
      <c r="BZ259" s="32"/>
      <c r="CA259" s="32"/>
      <c r="CB259" s="32"/>
      <c r="CC259" s="32"/>
      <c r="CD259" s="32"/>
      <c r="CE259" s="32"/>
      <c r="CF259" s="32"/>
      <c r="CG259" s="32"/>
      <c r="CH259" s="32"/>
      <c r="CI259" s="32"/>
    </row>
    <row r="261" spans="1:87" ht="12" customHeight="1">
      <c r="AS261" s="29" t="s">
        <v>417</v>
      </c>
    </row>
    <row r="263" spans="1:87" ht="12" customHeight="1">
      <c r="AS263" s="29" t="s">
        <v>418</v>
      </c>
    </row>
  </sheetData>
  <mergeCells count="1855">
    <mergeCell ref="BN1:CI1"/>
    <mergeCell ref="BN2:CI2"/>
    <mergeCell ref="BN3:CI3"/>
    <mergeCell ref="BN4:CI4"/>
    <mergeCell ref="BN5:CI5"/>
    <mergeCell ref="BR7:CI7"/>
    <mergeCell ref="BE8:BQ8"/>
    <mergeCell ref="BR8:BW8"/>
    <mergeCell ref="BX8:CC8"/>
    <mergeCell ref="CD8:CI8"/>
    <mergeCell ref="A9:H9"/>
    <mergeCell ref="I9:AZ9"/>
    <mergeCell ref="BE9:BQ9"/>
    <mergeCell ref="BR9:CI9"/>
    <mergeCell ref="A10:F10"/>
    <mergeCell ref="G10:AZ10"/>
    <mergeCell ref="BE10:BQ10"/>
    <mergeCell ref="BR10:CI10"/>
    <mergeCell ref="A11:P11"/>
    <mergeCell ref="Q11:AZ11"/>
    <mergeCell ref="BE11:BQ11"/>
    <mergeCell ref="BR11:CI11"/>
    <mergeCell ref="A12:V12"/>
    <mergeCell ref="W12:AZ12"/>
    <mergeCell ref="BE12:BQ12"/>
    <mergeCell ref="BR12:CI12"/>
    <mergeCell ref="A13:O13"/>
    <mergeCell ref="P13:AZ13"/>
    <mergeCell ref="BE13:BQ13"/>
    <mergeCell ref="BR13:CI13"/>
    <mergeCell ref="A14:N14"/>
    <mergeCell ref="O14:AZ14"/>
    <mergeCell ref="A16:CI16"/>
    <mergeCell ref="A17:CI17"/>
    <mergeCell ref="AN19:AV19"/>
    <mergeCell ref="BI19:BQ19"/>
    <mergeCell ref="BR19:CI19"/>
    <mergeCell ref="A21:CI21"/>
    <mergeCell ref="A23:S24"/>
    <mergeCell ref="T23:V24"/>
    <mergeCell ref="W23:AF23"/>
    <mergeCell ref="AG23:AK24"/>
    <mergeCell ref="AL23:AU23"/>
    <mergeCell ref="AV23:BE23"/>
    <mergeCell ref="BF23:BJ24"/>
    <mergeCell ref="BK23:BO24"/>
    <mergeCell ref="BP23:BY23"/>
    <mergeCell ref="BZ23:CI23"/>
    <mergeCell ref="W24:AA24"/>
    <mergeCell ref="AB24:AF24"/>
    <mergeCell ref="AL24:AP24"/>
    <mergeCell ref="AQ24:AU24"/>
    <mergeCell ref="AV24:AZ24"/>
    <mergeCell ref="BA24:BE24"/>
    <mergeCell ref="BP24:BT24"/>
    <mergeCell ref="BU24:BY24"/>
    <mergeCell ref="BZ24:CD24"/>
    <mergeCell ref="CE24:CI24"/>
    <mergeCell ref="A25:S25"/>
    <mergeCell ref="T25:V25"/>
    <mergeCell ref="W25:AA25"/>
    <mergeCell ref="AB25:AF25"/>
    <mergeCell ref="AG25:AK25"/>
    <mergeCell ref="AL25:AP25"/>
    <mergeCell ref="AQ25:AU25"/>
    <mergeCell ref="AV25:AZ25"/>
    <mergeCell ref="BA25:BE25"/>
    <mergeCell ref="BF25:BJ25"/>
    <mergeCell ref="BK25:BO25"/>
    <mergeCell ref="BP25:BT25"/>
    <mergeCell ref="BU25:BY25"/>
    <mergeCell ref="BZ25:CD25"/>
    <mergeCell ref="CE25:CI25"/>
    <mergeCell ref="A26:S26"/>
    <mergeCell ref="T26:V26"/>
    <mergeCell ref="W26:AA26"/>
    <mergeCell ref="AB26:AF26"/>
    <mergeCell ref="AG26:AK26"/>
    <mergeCell ref="AL26:AP26"/>
    <mergeCell ref="AQ26:AU26"/>
    <mergeCell ref="AV26:AZ26"/>
    <mergeCell ref="BA26:BE26"/>
    <mergeCell ref="BF26:BJ26"/>
    <mergeCell ref="BK26:BO26"/>
    <mergeCell ref="BP26:BT26"/>
    <mergeCell ref="BU26:BY26"/>
    <mergeCell ref="BZ26:CD26"/>
    <mergeCell ref="CE26:CI26"/>
    <mergeCell ref="A27:S27"/>
    <mergeCell ref="T27:V27"/>
    <mergeCell ref="W27:AA27"/>
    <mergeCell ref="AB27:AF27"/>
    <mergeCell ref="AG27:AK27"/>
    <mergeCell ref="AL27:AP27"/>
    <mergeCell ref="AQ27:AU27"/>
    <mergeCell ref="AV27:AZ27"/>
    <mergeCell ref="BA27:BE27"/>
    <mergeCell ref="BF27:BJ27"/>
    <mergeCell ref="BK27:BO27"/>
    <mergeCell ref="BP27:BT27"/>
    <mergeCell ref="BU27:BY27"/>
    <mergeCell ref="BZ27:CD27"/>
    <mergeCell ref="CE27:CI27"/>
    <mergeCell ref="A28:S28"/>
    <mergeCell ref="T28:V28"/>
    <mergeCell ref="W28:AA28"/>
    <mergeCell ref="AB28:AF28"/>
    <mergeCell ref="AG28:AK28"/>
    <mergeCell ref="AL28:AP28"/>
    <mergeCell ref="AQ28:AU28"/>
    <mergeCell ref="AV28:AZ28"/>
    <mergeCell ref="BA28:BE28"/>
    <mergeCell ref="BF28:BJ28"/>
    <mergeCell ref="BK28:BO28"/>
    <mergeCell ref="BP28:BT28"/>
    <mergeCell ref="BU28:BY28"/>
    <mergeCell ref="BZ28:CD28"/>
    <mergeCell ref="CE28:CI28"/>
    <mergeCell ref="A29:S29"/>
    <mergeCell ref="T29:V29"/>
    <mergeCell ref="W29:AA29"/>
    <mergeCell ref="AB29:AF29"/>
    <mergeCell ref="AG29:AK29"/>
    <mergeCell ref="AL29:AP29"/>
    <mergeCell ref="AQ29:AU29"/>
    <mergeCell ref="AV29:AZ29"/>
    <mergeCell ref="BA29:BE29"/>
    <mergeCell ref="BF29:BJ29"/>
    <mergeCell ref="BK29:BO29"/>
    <mergeCell ref="BP29:BT29"/>
    <mergeCell ref="BU29:BY29"/>
    <mergeCell ref="BZ29:CD29"/>
    <mergeCell ref="CE29:CI29"/>
    <mergeCell ref="A30:S30"/>
    <mergeCell ref="T30:V30"/>
    <mergeCell ref="W30:AA30"/>
    <mergeCell ref="AB30:AF30"/>
    <mergeCell ref="AG30:AK30"/>
    <mergeCell ref="AL30:AP30"/>
    <mergeCell ref="AQ30:AU30"/>
    <mergeCell ref="AV30:AZ30"/>
    <mergeCell ref="BA30:BE30"/>
    <mergeCell ref="BF30:BJ30"/>
    <mergeCell ref="BK30:BO30"/>
    <mergeCell ref="BP30:BT30"/>
    <mergeCell ref="BU30:BY30"/>
    <mergeCell ref="BZ30:CD30"/>
    <mergeCell ref="CE30:CI30"/>
    <mergeCell ref="A31:S31"/>
    <mergeCell ref="T31:V31"/>
    <mergeCell ref="W31:AA31"/>
    <mergeCell ref="AB31:AF31"/>
    <mergeCell ref="AG31:AK31"/>
    <mergeCell ref="AL31:AP31"/>
    <mergeCell ref="AQ31:AU31"/>
    <mergeCell ref="AV31:AZ31"/>
    <mergeCell ref="BA31:BE31"/>
    <mergeCell ref="BF31:BJ31"/>
    <mergeCell ref="BK31:BO31"/>
    <mergeCell ref="BP31:BT31"/>
    <mergeCell ref="BU31:BY31"/>
    <mergeCell ref="BZ31:CD31"/>
    <mergeCell ref="CE31:CI31"/>
    <mergeCell ref="A32:S32"/>
    <mergeCell ref="T32:V32"/>
    <mergeCell ref="W32:AA32"/>
    <mergeCell ref="AB32:AF32"/>
    <mergeCell ref="AG32:AK32"/>
    <mergeCell ref="AL32:AP32"/>
    <mergeCell ref="AQ32:AU32"/>
    <mergeCell ref="AV32:AZ32"/>
    <mergeCell ref="BA32:BE32"/>
    <mergeCell ref="BF32:BJ32"/>
    <mergeCell ref="BK32:BO32"/>
    <mergeCell ref="BP32:BT32"/>
    <mergeCell ref="BU32:BY32"/>
    <mergeCell ref="BZ32:CD32"/>
    <mergeCell ref="CE32:CI32"/>
    <mergeCell ref="A33:S33"/>
    <mergeCell ref="T33:V33"/>
    <mergeCell ref="W33:AA33"/>
    <mergeCell ref="AB33:AF33"/>
    <mergeCell ref="AG33:AK33"/>
    <mergeCell ref="AL33:AP33"/>
    <mergeCell ref="AQ33:AU33"/>
    <mergeCell ref="AV33:AZ33"/>
    <mergeCell ref="BA33:BE33"/>
    <mergeCell ref="BF33:BJ33"/>
    <mergeCell ref="BK33:BO33"/>
    <mergeCell ref="BP33:BT33"/>
    <mergeCell ref="BU33:BY33"/>
    <mergeCell ref="BZ33:CD33"/>
    <mergeCell ref="CE33:CI33"/>
    <mergeCell ref="A34:S34"/>
    <mergeCell ref="T34:V34"/>
    <mergeCell ref="W34:AA34"/>
    <mergeCell ref="AB34:AF34"/>
    <mergeCell ref="AG34:AK34"/>
    <mergeCell ref="AL34:AP34"/>
    <mergeCell ref="AQ34:AU34"/>
    <mergeCell ref="AV34:AZ34"/>
    <mergeCell ref="BA34:BE34"/>
    <mergeCell ref="BF34:BJ34"/>
    <mergeCell ref="BK34:BO34"/>
    <mergeCell ref="BP34:BT34"/>
    <mergeCell ref="BU34:BY34"/>
    <mergeCell ref="BZ34:CD34"/>
    <mergeCell ref="CE34:CI34"/>
    <mergeCell ref="A36:V36"/>
    <mergeCell ref="W36:BT36"/>
    <mergeCell ref="BU36:BX36"/>
    <mergeCell ref="BY36:CE36"/>
    <mergeCell ref="A37:V37"/>
    <mergeCell ref="W37:BT37"/>
    <mergeCell ref="BU37:BX37"/>
    <mergeCell ref="BY37:CE37"/>
    <mergeCell ref="A38:V38"/>
    <mergeCell ref="W38:BT38"/>
    <mergeCell ref="BU38:BX38"/>
    <mergeCell ref="BY38:CE38"/>
    <mergeCell ref="A39:V39"/>
    <mergeCell ref="W39:BT39"/>
    <mergeCell ref="BU39:BX39"/>
    <mergeCell ref="BY39:CE39"/>
    <mergeCell ref="A40:V40"/>
    <mergeCell ref="W40:BT40"/>
    <mergeCell ref="BU40:BX40"/>
    <mergeCell ref="BY40:CE40"/>
    <mergeCell ref="A42:CI42"/>
    <mergeCell ref="A44:M46"/>
    <mergeCell ref="N44:P46"/>
    <mergeCell ref="Q44:X44"/>
    <mergeCell ref="Y44:AC46"/>
    <mergeCell ref="AD44:AK44"/>
    <mergeCell ref="AL44:AS44"/>
    <mergeCell ref="AT44:AX46"/>
    <mergeCell ref="AY44:BC46"/>
    <mergeCell ref="BD44:BK44"/>
    <mergeCell ref="BL44:BS44"/>
    <mergeCell ref="BT44:CI44"/>
    <mergeCell ref="Q45:U46"/>
    <mergeCell ref="V45:X46"/>
    <mergeCell ref="AD45:AH46"/>
    <mergeCell ref="AI45:AK46"/>
    <mergeCell ref="AL45:AP46"/>
    <mergeCell ref="AQ45:AS46"/>
    <mergeCell ref="BD45:BH46"/>
    <mergeCell ref="BI45:BK46"/>
    <mergeCell ref="BL45:BP46"/>
    <mergeCell ref="BQ45:BS46"/>
    <mergeCell ref="BT45:CA45"/>
    <mergeCell ref="CB45:CI45"/>
    <mergeCell ref="BT46:BX46"/>
    <mergeCell ref="BY46:CA46"/>
    <mergeCell ref="CB46:CF46"/>
    <mergeCell ref="CG46:CI46"/>
    <mergeCell ref="CG48:CI48"/>
    <mergeCell ref="A47:M47"/>
    <mergeCell ref="N47:P47"/>
    <mergeCell ref="Q47:U47"/>
    <mergeCell ref="V47:X47"/>
    <mergeCell ref="Y47:AC47"/>
    <mergeCell ref="AD47:AH47"/>
    <mergeCell ref="AI47:AK47"/>
    <mergeCell ref="AL47:AP47"/>
    <mergeCell ref="AQ47:AS47"/>
    <mergeCell ref="AT47:AX47"/>
    <mergeCell ref="AY47:BC47"/>
    <mergeCell ref="BD47:BH47"/>
    <mergeCell ref="BI47:BK47"/>
    <mergeCell ref="BL47:BP47"/>
    <mergeCell ref="BQ47:BS47"/>
    <mergeCell ref="BT47:BX47"/>
    <mergeCell ref="BY47:CA47"/>
    <mergeCell ref="AD49:AH49"/>
    <mergeCell ref="AI49:AK49"/>
    <mergeCell ref="AL49:AP49"/>
    <mergeCell ref="AQ49:AS49"/>
    <mergeCell ref="AT49:AX49"/>
    <mergeCell ref="AY49:BC49"/>
    <mergeCell ref="BD49:BH49"/>
    <mergeCell ref="BI49:BK49"/>
    <mergeCell ref="BL49:BP49"/>
    <mergeCell ref="BQ49:BS49"/>
    <mergeCell ref="BT49:BX49"/>
    <mergeCell ref="BY49:CA49"/>
    <mergeCell ref="CB47:CF47"/>
    <mergeCell ref="CG47:CI47"/>
    <mergeCell ref="A48:M48"/>
    <mergeCell ref="N48:P48"/>
    <mergeCell ref="Q48:U48"/>
    <mergeCell ref="V48:X48"/>
    <mergeCell ref="Y48:AC48"/>
    <mergeCell ref="AD48:AH48"/>
    <mergeCell ref="AI48:AK48"/>
    <mergeCell ref="AL48:AP48"/>
    <mergeCell ref="AQ48:AS48"/>
    <mergeCell ref="AT48:AX48"/>
    <mergeCell ref="AY48:BC48"/>
    <mergeCell ref="BD48:BH48"/>
    <mergeCell ref="BI48:BK48"/>
    <mergeCell ref="BL48:BP48"/>
    <mergeCell ref="BQ48:BS48"/>
    <mergeCell ref="BT48:BX48"/>
    <mergeCell ref="BY48:CA48"/>
    <mergeCell ref="CB48:CF48"/>
    <mergeCell ref="BD51:BH51"/>
    <mergeCell ref="BI51:BK51"/>
    <mergeCell ref="BL51:BP51"/>
    <mergeCell ref="BQ51:BS51"/>
    <mergeCell ref="BT51:BX51"/>
    <mergeCell ref="BY51:CA51"/>
    <mergeCell ref="CB49:CF49"/>
    <mergeCell ref="CG49:CI49"/>
    <mergeCell ref="A50:M50"/>
    <mergeCell ref="N50:P50"/>
    <mergeCell ref="Q50:U50"/>
    <mergeCell ref="V50:X50"/>
    <mergeCell ref="Y50:AC50"/>
    <mergeCell ref="AD50:AH50"/>
    <mergeCell ref="AI50:AK50"/>
    <mergeCell ref="AL50:AP50"/>
    <mergeCell ref="AQ50:AS50"/>
    <mergeCell ref="AT50:AX50"/>
    <mergeCell ref="AY50:BC50"/>
    <mergeCell ref="BD50:BH50"/>
    <mergeCell ref="BI50:BK50"/>
    <mergeCell ref="BL50:BP50"/>
    <mergeCell ref="BQ50:BS50"/>
    <mergeCell ref="BT50:BX50"/>
    <mergeCell ref="BY50:CA50"/>
    <mergeCell ref="CB50:CF50"/>
    <mergeCell ref="CG50:CI50"/>
    <mergeCell ref="A49:M49"/>
    <mergeCell ref="N49:P49"/>
    <mergeCell ref="Q49:U49"/>
    <mergeCell ref="V49:X49"/>
    <mergeCell ref="Y49:AC49"/>
    <mergeCell ref="CB51:CF51"/>
    <mergeCell ref="CG51:CI51"/>
    <mergeCell ref="A52:M52"/>
    <mergeCell ref="N52:P52"/>
    <mergeCell ref="Q52:U52"/>
    <mergeCell ref="V52:X52"/>
    <mergeCell ref="Y52:AC52"/>
    <mergeCell ref="AD52:AH52"/>
    <mergeCell ref="AI52:AK52"/>
    <mergeCell ref="AL52:AP52"/>
    <mergeCell ref="AQ52:AS52"/>
    <mergeCell ref="AT52:AX52"/>
    <mergeCell ref="AY52:BC52"/>
    <mergeCell ref="BD52:BH52"/>
    <mergeCell ref="BI52:BK52"/>
    <mergeCell ref="BL52:BP52"/>
    <mergeCell ref="BQ52:BS52"/>
    <mergeCell ref="BT52:BX52"/>
    <mergeCell ref="BY52:CA52"/>
    <mergeCell ref="CB52:CF52"/>
    <mergeCell ref="CG52:CI52"/>
    <mergeCell ref="A51:M51"/>
    <mergeCell ref="N51:P51"/>
    <mergeCell ref="Q51:U51"/>
    <mergeCell ref="V51:X51"/>
    <mergeCell ref="Y51:AC51"/>
    <mergeCell ref="AD51:AH51"/>
    <mergeCell ref="AI51:AK51"/>
    <mergeCell ref="AL51:AP51"/>
    <mergeCell ref="AQ51:AS51"/>
    <mergeCell ref="AT51:AX51"/>
    <mergeCell ref="AY51:BC51"/>
    <mergeCell ref="CG54:CI54"/>
    <mergeCell ref="A53:M53"/>
    <mergeCell ref="N53:P53"/>
    <mergeCell ref="Q53:U53"/>
    <mergeCell ref="V53:X53"/>
    <mergeCell ref="Y53:AC53"/>
    <mergeCell ref="AD53:AH53"/>
    <mergeCell ref="AI53:AK53"/>
    <mergeCell ref="AL53:AP53"/>
    <mergeCell ref="AQ53:AS53"/>
    <mergeCell ref="AT53:AX53"/>
    <mergeCell ref="AY53:BC53"/>
    <mergeCell ref="BD53:BH53"/>
    <mergeCell ref="BI53:BK53"/>
    <mergeCell ref="BL53:BP53"/>
    <mergeCell ref="BQ53:BS53"/>
    <mergeCell ref="BT53:BX53"/>
    <mergeCell ref="BY53:CA53"/>
    <mergeCell ref="AD55:AH55"/>
    <mergeCell ref="AI55:AK55"/>
    <mergeCell ref="AL55:AP55"/>
    <mergeCell ref="AQ55:AS55"/>
    <mergeCell ref="AT55:AX55"/>
    <mergeCell ref="AY55:BC55"/>
    <mergeCell ref="BD55:BH55"/>
    <mergeCell ref="BI55:BK55"/>
    <mergeCell ref="BL55:BP55"/>
    <mergeCell ref="BQ55:BS55"/>
    <mergeCell ref="BT55:BX55"/>
    <mergeCell ref="BY55:CA55"/>
    <mergeCell ref="CB53:CF53"/>
    <mergeCell ref="CG53:CI53"/>
    <mergeCell ref="A54:M54"/>
    <mergeCell ref="N54:P54"/>
    <mergeCell ref="Q54:U54"/>
    <mergeCell ref="V54:X54"/>
    <mergeCell ref="Y54:AC54"/>
    <mergeCell ref="AD54:AH54"/>
    <mergeCell ref="AI54:AK54"/>
    <mergeCell ref="AL54:AP54"/>
    <mergeCell ref="AQ54:AS54"/>
    <mergeCell ref="AT54:AX54"/>
    <mergeCell ref="AY54:BC54"/>
    <mergeCell ref="BD54:BH54"/>
    <mergeCell ref="BI54:BK54"/>
    <mergeCell ref="BL54:BP54"/>
    <mergeCell ref="BQ54:BS54"/>
    <mergeCell ref="BT54:BX54"/>
    <mergeCell ref="BY54:CA54"/>
    <mergeCell ref="CB54:CF54"/>
    <mergeCell ref="BD57:BH57"/>
    <mergeCell ref="BI57:BK57"/>
    <mergeCell ref="BL57:BP57"/>
    <mergeCell ref="BQ57:BS57"/>
    <mergeCell ref="BT57:BX57"/>
    <mergeCell ref="BY57:CA57"/>
    <mergeCell ref="CB55:CF55"/>
    <mergeCell ref="CG55:CI55"/>
    <mergeCell ref="A56:M56"/>
    <mergeCell ref="N56:P56"/>
    <mergeCell ref="Q56:U56"/>
    <mergeCell ref="V56:X56"/>
    <mergeCell ref="Y56:AC56"/>
    <mergeCell ref="AD56:AH56"/>
    <mergeCell ref="AI56:AK56"/>
    <mergeCell ref="AL56:AP56"/>
    <mergeCell ref="AQ56:AS56"/>
    <mergeCell ref="AT56:AX56"/>
    <mergeCell ref="AY56:BC56"/>
    <mergeCell ref="BD56:BH56"/>
    <mergeCell ref="BI56:BK56"/>
    <mergeCell ref="BL56:BP56"/>
    <mergeCell ref="BQ56:BS56"/>
    <mergeCell ref="BT56:BX56"/>
    <mergeCell ref="BY56:CA56"/>
    <mergeCell ref="CB56:CF56"/>
    <mergeCell ref="CG56:CI56"/>
    <mergeCell ref="A55:M55"/>
    <mergeCell ref="N55:P55"/>
    <mergeCell ref="Q55:U55"/>
    <mergeCell ref="V55:X55"/>
    <mergeCell ref="Y55:AC55"/>
    <mergeCell ref="CB57:CF57"/>
    <mergeCell ref="CG57:CI57"/>
    <mergeCell ref="A58:M58"/>
    <mergeCell ref="N58:P58"/>
    <mergeCell ref="Q58:U58"/>
    <mergeCell ref="V58:X58"/>
    <mergeCell ref="Y58:AC58"/>
    <mergeCell ref="AD58:AH58"/>
    <mergeCell ref="AI58:AK58"/>
    <mergeCell ref="AL58:AP58"/>
    <mergeCell ref="AQ58:AS58"/>
    <mergeCell ref="AT58:AX58"/>
    <mergeCell ref="AY58:BC58"/>
    <mergeCell ref="BD58:BH58"/>
    <mergeCell ref="BI58:BK58"/>
    <mergeCell ref="BL58:BP58"/>
    <mergeCell ref="BQ58:BS58"/>
    <mergeCell ref="BT58:BX58"/>
    <mergeCell ref="BY58:CA58"/>
    <mergeCell ref="CB58:CF58"/>
    <mergeCell ref="CG58:CI58"/>
    <mergeCell ref="A57:M57"/>
    <mergeCell ref="N57:P57"/>
    <mergeCell ref="Q57:U57"/>
    <mergeCell ref="V57:X57"/>
    <mergeCell ref="Y57:AC57"/>
    <mergeCell ref="AD57:AH57"/>
    <mergeCell ref="AI57:AK57"/>
    <mergeCell ref="AL57:AP57"/>
    <mergeCell ref="AQ57:AS57"/>
    <mergeCell ref="AT57:AX57"/>
    <mergeCell ref="AY57:BC57"/>
    <mergeCell ref="A59:M59"/>
    <mergeCell ref="N59:P59"/>
    <mergeCell ref="Q59:U59"/>
    <mergeCell ref="V59:X59"/>
    <mergeCell ref="Y59:AC59"/>
    <mergeCell ref="AD59:AH59"/>
    <mergeCell ref="AI59:AK59"/>
    <mergeCell ref="AL59:AP59"/>
    <mergeCell ref="AQ59:AS59"/>
    <mergeCell ref="AT59:AX59"/>
    <mergeCell ref="AY59:BC59"/>
    <mergeCell ref="BD59:BH59"/>
    <mergeCell ref="BI59:BK59"/>
    <mergeCell ref="BL59:BP59"/>
    <mergeCell ref="BQ59:BS59"/>
    <mergeCell ref="BT59:BX59"/>
    <mergeCell ref="BY59:CA59"/>
    <mergeCell ref="A60:M60"/>
    <mergeCell ref="N60:P60"/>
    <mergeCell ref="Q60:U60"/>
    <mergeCell ref="V60:X60"/>
    <mergeCell ref="Y60:AC60"/>
    <mergeCell ref="AD60:AH60"/>
    <mergeCell ref="AI60:AK60"/>
    <mergeCell ref="AL60:AP60"/>
    <mergeCell ref="AQ60:AS60"/>
    <mergeCell ref="AT60:AX60"/>
    <mergeCell ref="AY60:BC60"/>
    <mergeCell ref="BD60:BH60"/>
    <mergeCell ref="BI60:BK60"/>
    <mergeCell ref="BL60:BP60"/>
    <mergeCell ref="BQ60:BS60"/>
    <mergeCell ref="BT60:BX60"/>
    <mergeCell ref="BY60:CA60"/>
    <mergeCell ref="Q61:U61"/>
    <mergeCell ref="V61:X61"/>
    <mergeCell ref="Y61:AC61"/>
    <mergeCell ref="AD61:AH61"/>
    <mergeCell ref="AI61:AK61"/>
    <mergeCell ref="AL61:AP61"/>
    <mergeCell ref="AQ61:AS61"/>
    <mergeCell ref="AT61:AX61"/>
    <mergeCell ref="AY61:BC61"/>
    <mergeCell ref="BD61:BH61"/>
    <mergeCell ref="BI61:BK61"/>
    <mergeCell ref="BL61:BP61"/>
    <mergeCell ref="BQ61:BS61"/>
    <mergeCell ref="BT61:BX61"/>
    <mergeCell ref="BY61:CA61"/>
    <mergeCell ref="CB59:CF59"/>
    <mergeCell ref="CG59:CI59"/>
    <mergeCell ref="CB60:CF60"/>
    <mergeCell ref="CG60:CI60"/>
    <mergeCell ref="AQ63:AS63"/>
    <mergeCell ref="AT63:AX63"/>
    <mergeCell ref="AY63:BC63"/>
    <mergeCell ref="BD63:BH63"/>
    <mergeCell ref="BI63:BK63"/>
    <mergeCell ref="BL63:BP63"/>
    <mergeCell ref="BQ63:BS63"/>
    <mergeCell ref="BT63:BX63"/>
    <mergeCell ref="BY63:CA63"/>
    <mergeCell ref="CB61:CF61"/>
    <mergeCell ref="CG61:CI61"/>
    <mergeCell ref="A62:M62"/>
    <mergeCell ref="N62:P62"/>
    <mergeCell ref="Q62:U62"/>
    <mergeCell ref="V62:X62"/>
    <mergeCell ref="Y62:AC62"/>
    <mergeCell ref="AD62:AH62"/>
    <mergeCell ref="AI62:AK62"/>
    <mergeCell ref="AL62:AP62"/>
    <mergeCell ref="AQ62:AS62"/>
    <mergeCell ref="AT62:AX62"/>
    <mergeCell ref="AY62:BC62"/>
    <mergeCell ref="BD62:BH62"/>
    <mergeCell ref="BI62:BK62"/>
    <mergeCell ref="BL62:BP62"/>
    <mergeCell ref="BQ62:BS62"/>
    <mergeCell ref="BT62:BX62"/>
    <mergeCell ref="BY62:CA62"/>
    <mergeCell ref="CB62:CF62"/>
    <mergeCell ref="CG62:CI62"/>
    <mergeCell ref="A61:M61"/>
    <mergeCell ref="N61:P61"/>
    <mergeCell ref="BQ65:BS65"/>
    <mergeCell ref="BT65:BX65"/>
    <mergeCell ref="BY65:CA65"/>
    <mergeCell ref="CB63:CF63"/>
    <mergeCell ref="CG63:CI63"/>
    <mergeCell ref="A64:M64"/>
    <mergeCell ref="N64:P64"/>
    <mergeCell ref="Q64:U64"/>
    <mergeCell ref="V64:X64"/>
    <mergeCell ref="Y64:AC64"/>
    <mergeCell ref="AD64:AH64"/>
    <mergeCell ref="AI64:AK64"/>
    <mergeCell ref="AL64:AP64"/>
    <mergeCell ref="AQ64:AS64"/>
    <mergeCell ref="AT64:AX64"/>
    <mergeCell ref="AY64:BC64"/>
    <mergeCell ref="BD64:BH64"/>
    <mergeCell ref="BI64:BK64"/>
    <mergeCell ref="BL64:BP64"/>
    <mergeCell ref="BQ64:BS64"/>
    <mergeCell ref="BT64:BX64"/>
    <mergeCell ref="BY64:CA64"/>
    <mergeCell ref="CB64:CF64"/>
    <mergeCell ref="CG64:CI64"/>
    <mergeCell ref="A63:M63"/>
    <mergeCell ref="N63:P63"/>
    <mergeCell ref="Q63:U63"/>
    <mergeCell ref="V63:X63"/>
    <mergeCell ref="Y63:AC63"/>
    <mergeCell ref="AD63:AH63"/>
    <mergeCell ref="AI63:AK63"/>
    <mergeCell ref="AL63:AP63"/>
    <mergeCell ref="CB65:CF65"/>
    <mergeCell ref="CG65:CI65"/>
    <mergeCell ref="A67:Q67"/>
    <mergeCell ref="R67:BS67"/>
    <mergeCell ref="BT67:BW67"/>
    <mergeCell ref="BX67:CE67"/>
    <mergeCell ref="A68:Q68"/>
    <mergeCell ref="R68:BS68"/>
    <mergeCell ref="BT68:BW68"/>
    <mergeCell ref="BX68:CE68"/>
    <mergeCell ref="A69:Q69"/>
    <mergeCell ref="R69:BS69"/>
    <mergeCell ref="BT69:BW69"/>
    <mergeCell ref="BX69:CE69"/>
    <mergeCell ref="A70:Q70"/>
    <mergeCell ref="R70:BS70"/>
    <mergeCell ref="BT70:BW70"/>
    <mergeCell ref="BX70:CE70"/>
    <mergeCell ref="A65:M65"/>
    <mergeCell ref="N65:P65"/>
    <mergeCell ref="Q65:U65"/>
    <mergeCell ref="V65:X65"/>
    <mergeCell ref="Y65:AC65"/>
    <mergeCell ref="AD65:AH65"/>
    <mergeCell ref="AI65:AK65"/>
    <mergeCell ref="AL65:AP65"/>
    <mergeCell ref="AQ65:AS65"/>
    <mergeCell ref="AT65:AX65"/>
    <mergeCell ref="AY65:BC65"/>
    <mergeCell ref="BD65:BH65"/>
    <mergeCell ref="BI65:BK65"/>
    <mergeCell ref="BL65:BP65"/>
    <mergeCell ref="A71:Q71"/>
    <mergeCell ref="R71:BS71"/>
    <mergeCell ref="BT71:BW71"/>
    <mergeCell ref="BX71:CE71"/>
    <mergeCell ref="A72:Q72"/>
    <mergeCell ref="R72:BS72"/>
    <mergeCell ref="BT72:BW72"/>
    <mergeCell ref="BX72:CE72"/>
    <mergeCell ref="A73:Q73"/>
    <mergeCell ref="R73:BS73"/>
    <mergeCell ref="BT73:BW73"/>
    <mergeCell ref="BX73:CE73"/>
    <mergeCell ref="A74:Q74"/>
    <mergeCell ref="R74:BS74"/>
    <mergeCell ref="BT74:BW74"/>
    <mergeCell ref="BX74:CE74"/>
    <mergeCell ref="A76:BS76"/>
    <mergeCell ref="BT76:BW76"/>
    <mergeCell ref="BX76:CE76"/>
    <mergeCell ref="A77:Q77"/>
    <mergeCell ref="R77:BS77"/>
    <mergeCell ref="BT77:BW77"/>
    <mergeCell ref="BX77:CE77"/>
    <mergeCell ref="A78:Q78"/>
    <mergeCell ref="R78:BS78"/>
    <mergeCell ref="BT78:BW78"/>
    <mergeCell ref="BX78:CE78"/>
    <mergeCell ref="A80:AQ80"/>
    <mergeCell ref="AR80:CI80"/>
    <mergeCell ref="A81:Z81"/>
    <mergeCell ref="AA81:AC81"/>
    <mergeCell ref="AD81:AJ81"/>
    <mergeCell ref="AK81:AP81"/>
    <mergeCell ref="AR81:BT81"/>
    <mergeCell ref="BU81:BW81"/>
    <mergeCell ref="BX81:CC81"/>
    <mergeCell ref="CD81:CI81"/>
    <mergeCell ref="A82:Z82"/>
    <mergeCell ref="AA82:AC82"/>
    <mergeCell ref="AD82:AJ82"/>
    <mergeCell ref="AK82:AP82"/>
    <mergeCell ref="AR82:BT82"/>
    <mergeCell ref="BU82:BW82"/>
    <mergeCell ref="BX82:CC82"/>
    <mergeCell ref="CD82:CI82"/>
    <mergeCell ref="A83:Z83"/>
    <mergeCell ref="AA83:AC83"/>
    <mergeCell ref="AD83:AJ83"/>
    <mergeCell ref="AK83:AP83"/>
    <mergeCell ref="AR83:BT83"/>
    <mergeCell ref="BU83:BW84"/>
    <mergeCell ref="BX83:CC84"/>
    <mergeCell ref="CD83:CI84"/>
    <mergeCell ref="A84:Z84"/>
    <mergeCell ref="AA84:AC84"/>
    <mergeCell ref="AD84:AJ84"/>
    <mergeCell ref="AK84:AP84"/>
    <mergeCell ref="AR84:BT84"/>
    <mergeCell ref="A85:Z85"/>
    <mergeCell ref="AA85:AC86"/>
    <mergeCell ref="AD85:AJ86"/>
    <mergeCell ref="AK85:AP86"/>
    <mergeCell ref="AR85:BT85"/>
    <mergeCell ref="BU85:BW85"/>
    <mergeCell ref="BX85:CC85"/>
    <mergeCell ref="CD85:CI85"/>
    <mergeCell ref="A86:Z86"/>
    <mergeCell ref="AR86:BT86"/>
    <mergeCell ref="BU86:BW86"/>
    <mergeCell ref="BX86:CC86"/>
    <mergeCell ref="CD86:CI86"/>
    <mergeCell ref="A87:Z87"/>
    <mergeCell ref="AA87:AC87"/>
    <mergeCell ref="AD87:AJ87"/>
    <mergeCell ref="AK87:AP87"/>
    <mergeCell ref="AR87:BT87"/>
    <mergeCell ref="BU87:BW87"/>
    <mergeCell ref="BX87:CC87"/>
    <mergeCell ref="CD87:CI87"/>
    <mergeCell ref="A88:Z88"/>
    <mergeCell ref="AA88:AC89"/>
    <mergeCell ref="AD88:AJ89"/>
    <mergeCell ref="AK88:AP89"/>
    <mergeCell ref="AR88:BT88"/>
    <mergeCell ref="BU88:BW89"/>
    <mergeCell ref="BX88:CC89"/>
    <mergeCell ref="CD88:CI89"/>
    <mergeCell ref="A89:Z89"/>
    <mergeCell ref="AR89:BT89"/>
    <mergeCell ref="A90:Z90"/>
    <mergeCell ref="AA90:AC90"/>
    <mergeCell ref="AD90:AJ90"/>
    <mergeCell ref="AK90:AP90"/>
    <mergeCell ref="AR90:BT90"/>
    <mergeCell ref="BU90:BW90"/>
    <mergeCell ref="BX90:CC90"/>
    <mergeCell ref="CD90:CI90"/>
    <mergeCell ref="A91:Z91"/>
    <mergeCell ref="AA91:AC91"/>
    <mergeCell ref="AD91:AJ91"/>
    <mergeCell ref="AK91:AP91"/>
    <mergeCell ref="AR91:BT91"/>
    <mergeCell ref="BU91:BW92"/>
    <mergeCell ref="BX91:CC92"/>
    <mergeCell ref="CD91:CI92"/>
    <mergeCell ref="A92:J92"/>
    <mergeCell ref="AR92:BT92"/>
    <mergeCell ref="A93:V93"/>
    <mergeCell ref="W93:AE93"/>
    <mergeCell ref="AR93:BT93"/>
    <mergeCell ref="BU93:BW93"/>
    <mergeCell ref="BX93:CC93"/>
    <mergeCell ref="CD93:CI93"/>
    <mergeCell ref="A94:X94"/>
    <mergeCell ref="Y94:AG94"/>
    <mergeCell ref="AR94:BT94"/>
    <mergeCell ref="BU94:BW95"/>
    <mergeCell ref="BX94:CC95"/>
    <mergeCell ref="CD94:CI95"/>
    <mergeCell ref="AR95:BT95"/>
    <mergeCell ref="A96:AP96"/>
    <mergeCell ref="AR96:BT96"/>
    <mergeCell ref="BU96:BW96"/>
    <mergeCell ref="BX96:CC96"/>
    <mergeCell ref="CD96:CI96"/>
    <mergeCell ref="A97:U98"/>
    <mergeCell ref="V97:X97"/>
    <mergeCell ref="Y97:AD98"/>
    <mergeCell ref="AE97:AP97"/>
    <mergeCell ref="AR97:BT97"/>
    <mergeCell ref="BU97:BW97"/>
    <mergeCell ref="BX97:CC97"/>
    <mergeCell ref="CD97:CI97"/>
    <mergeCell ref="V98:X98"/>
    <mergeCell ref="AE98:AJ98"/>
    <mergeCell ref="AK98:AP98"/>
    <mergeCell ref="AR98:BT98"/>
    <mergeCell ref="BU98:BW99"/>
    <mergeCell ref="BX98:CC99"/>
    <mergeCell ref="CD98:CI99"/>
    <mergeCell ref="A99:U99"/>
    <mergeCell ref="V99:X99"/>
    <mergeCell ref="Y99:AD99"/>
    <mergeCell ref="AE99:AJ99"/>
    <mergeCell ref="AK99:AP99"/>
    <mergeCell ref="AR99:BT99"/>
    <mergeCell ref="A100:U100"/>
    <mergeCell ref="V100:X102"/>
    <mergeCell ref="Y100:AD102"/>
    <mergeCell ref="AE100:AJ102"/>
    <mergeCell ref="AK100:AP102"/>
    <mergeCell ref="AR100:BT100"/>
    <mergeCell ref="BU100:BW100"/>
    <mergeCell ref="BX100:CC100"/>
    <mergeCell ref="CD100:CI100"/>
    <mergeCell ref="A101:U101"/>
    <mergeCell ref="AR101:BT101"/>
    <mergeCell ref="BU101:BW101"/>
    <mergeCell ref="BX101:CC101"/>
    <mergeCell ref="CD101:CI101"/>
    <mergeCell ref="A102:U102"/>
    <mergeCell ref="AR102:BT102"/>
    <mergeCell ref="BU102:BW102"/>
    <mergeCell ref="BX102:CC102"/>
    <mergeCell ref="CD102:CI102"/>
    <mergeCell ref="A103:U103"/>
    <mergeCell ref="V103:X103"/>
    <mergeCell ref="Y103:AD103"/>
    <mergeCell ref="AE103:AJ103"/>
    <mergeCell ref="AK103:AP103"/>
    <mergeCell ref="AR103:BT103"/>
    <mergeCell ref="BU103:BW104"/>
    <mergeCell ref="BX103:CC104"/>
    <mergeCell ref="CD103:CI104"/>
    <mergeCell ref="A104:U104"/>
    <mergeCell ref="V104:X104"/>
    <mergeCell ref="Y104:AD104"/>
    <mergeCell ref="AE104:AJ104"/>
    <mergeCell ref="AK104:AP104"/>
    <mergeCell ref="AR104:BT104"/>
    <mergeCell ref="A105:U105"/>
    <mergeCell ref="V105:X105"/>
    <mergeCell ref="Y105:AD107"/>
    <mergeCell ref="AE105:AJ107"/>
    <mergeCell ref="AK105:AP107"/>
    <mergeCell ref="AR105:BT105"/>
    <mergeCell ref="BU105:BW105"/>
    <mergeCell ref="BX105:CC105"/>
    <mergeCell ref="CD105:CI105"/>
    <mergeCell ref="A106:U106"/>
    <mergeCell ref="V106:X106"/>
    <mergeCell ref="AR106:BT106"/>
    <mergeCell ref="BU106:BW106"/>
    <mergeCell ref="BX106:CC106"/>
    <mergeCell ref="CD106:CI106"/>
    <mergeCell ref="A107:U107"/>
    <mergeCell ref="V107:X107"/>
    <mergeCell ref="AR107:BT107"/>
    <mergeCell ref="BU107:BW107"/>
    <mergeCell ref="BX107:CC107"/>
    <mergeCell ref="CD107:CI107"/>
    <mergeCell ref="A108:U108"/>
    <mergeCell ref="V108:X108"/>
    <mergeCell ref="Y108:AD108"/>
    <mergeCell ref="AE108:AJ108"/>
    <mergeCell ref="AK108:AP108"/>
    <mergeCell ref="AR108:BT108"/>
    <mergeCell ref="BU108:BW108"/>
    <mergeCell ref="BX108:CC108"/>
    <mergeCell ref="CD108:CI108"/>
    <mergeCell ref="A109:U109"/>
    <mergeCell ref="V109:X109"/>
    <mergeCell ref="Y109:AD109"/>
    <mergeCell ref="AE109:AJ109"/>
    <mergeCell ref="AK109:AP109"/>
    <mergeCell ref="AR109:BT109"/>
    <mergeCell ref="BU109:BW109"/>
    <mergeCell ref="BX109:CC109"/>
    <mergeCell ref="CD109:CI109"/>
    <mergeCell ref="A110:U110"/>
    <mergeCell ref="V110:X110"/>
    <mergeCell ref="Y110:AD110"/>
    <mergeCell ref="AE110:AJ110"/>
    <mergeCell ref="AK110:AP110"/>
    <mergeCell ref="AR110:BT110"/>
    <mergeCell ref="BU110:BW110"/>
    <mergeCell ref="BX110:CC110"/>
    <mergeCell ref="CD110:CI110"/>
    <mergeCell ref="A111:U111"/>
    <mergeCell ref="V111:X111"/>
    <mergeCell ref="Y111:AD111"/>
    <mergeCell ref="AE111:AJ111"/>
    <mergeCell ref="AK111:AP111"/>
    <mergeCell ref="AR111:BY111"/>
    <mergeCell ref="BZ111:CC111"/>
    <mergeCell ref="CD111:CG111"/>
    <mergeCell ref="AR112:BY112"/>
    <mergeCell ref="BZ112:CC112"/>
    <mergeCell ref="CD112:CG112"/>
    <mergeCell ref="A113:O114"/>
    <mergeCell ref="P113:AP113"/>
    <mergeCell ref="AR113:BC113"/>
    <mergeCell ref="BD113:BY113"/>
    <mergeCell ref="BZ113:CC113"/>
    <mergeCell ref="CD113:CG113"/>
    <mergeCell ref="P114:AI114"/>
    <mergeCell ref="AJ114:AL114"/>
    <mergeCell ref="AM114:AP114"/>
    <mergeCell ref="BD114:BY114"/>
    <mergeCell ref="P115:AI115"/>
    <mergeCell ref="AJ115:AL115"/>
    <mergeCell ref="AM115:AP115"/>
    <mergeCell ref="AR115:CI115"/>
    <mergeCell ref="P116:AI116"/>
    <mergeCell ref="AJ116:AL116"/>
    <mergeCell ref="AM116:AP116"/>
    <mergeCell ref="AR116:BU117"/>
    <mergeCell ref="BV116:BY116"/>
    <mergeCell ref="BZ116:CI117"/>
    <mergeCell ref="BV117:BY117"/>
    <mergeCell ref="A118:O119"/>
    <mergeCell ref="P118:AI118"/>
    <mergeCell ref="AJ118:AL118"/>
    <mergeCell ref="AM118:AP118"/>
    <mergeCell ref="AR118:BU118"/>
    <mergeCell ref="BV118:BY118"/>
    <mergeCell ref="BZ118:CI118"/>
    <mergeCell ref="P119:AI119"/>
    <mergeCell ref="AJ119:AL119"/>
    <mergeCell ref="AM119:AP119"/>
    <mergeCell ref="AR119:BU119"/>
    <mergeCell ref="BV119:BY119"/>
    <mergeCell ref="BZ119:CI119"/>
    <mergeCell ref="P120:AI120"/>
    <mergeCell ref="AJ120:AL120"/>
    <mergeCell ref="AM120:AP120"/>
    <mergeCell ref="AR120:BU120"/>
    <mergeCell ref="BV120:BY120"/>
    <mergeCell ref="BZ120:CI120"/>
    <mergeCell ref="P121:AI121"/>
    <mergeCell ref="AJ121:AL121"/>
    <mergeCell ref="AM121:AP121"/>
    <mergeCell ref="AR121:BU121"/>
    <mergeCell ref="BV121:BY121"/>
    <mergeCell ref="BZ121:CI121"/>
    <mergeCell ref="AR122:BU122"/>
    <mergeCell ref="BV122:BY122"/>
    <mergeCell ref="BZ122:CI122"/>
    <mergeCell ref="AR123:BU123"/>
    <mergeCell ref="BV123:BY123"/>
    <mergeCell ref="BZ123:CI123"/>
    <mergeCell ref="AR124:BU124"/>
    <mergeCell ref="BV124:BY124"/>
    <mergeCell ref="BZ124:CI124"/>
    <mergeCell ref="AR125:BD126"/>
    <mergeCell ref="BE125:BZ125"/>
    <mergeCell ref="CA125:CD125"/>
    <mergeCell ref="CE125:CH125"/>
    <mergeCell ref="A127:CI127"/>
    <mergeCell ref="A128:AH129"/>
    <mergeCell ref="AI128:AL129"/>
    <mergeCell ref="AM128:AS129"/>
    <mergeCell ref="AT128:BG128"/>
    <mergeCell ref="BH128:BN129"/>
    <mergeCell ref="BO128:BU129"/>
    <mergeCell ref="BV128:CD129"/>
    <mergeCell ref="CE128:CI129"/>
    <mergeCell ref="AT129:AZ129"/>
    <mergeCell ref="BA129:BG129"/>
    <mergeCell ref="A130:AH130"/>
    <mergeCell ref="AI130:AL130"/>
    <mergeCell ref="AM130:AS130"/>
    <mergeCell ref="AT130:AZ130"/>
    <mergeCell ref="BA130:BG130"/>
    <mergeCell ref="BH130:BN130"/>
    <mergeCell ref="BO130:BU130"/>
    <mergeCell ref="BV130:CD130"/>
    <mergeCell ref="CE130:CI130"/>
    <mergeCell ref="A131:AH131"/>
    <mergeCell ref="AI131:AL131"/>
    <mergeCell ref="AM131:AS131"/>
    <mergeCell ref="AT131:AZ131"/>
    <mergeCell ref="BA131:BG131"/>
    <mergeCell ref="BH131:BN131"/>
    <mergeCell ref="BO131:BU131"/>
    <mergeCell ref="BV131:CD131"/>
    <mergeCell ref="CE131:CI131"/>
    <mergeCell ref="A132:AH132"/>
    <mergeCell ref="AI132:AL132"/>
    <mergeCell ref="AM132:AS132"/>
    <mergeCell ref="AT132:AZ132"/>
    <mergeCell ref="BA132:BG132"/>
    <mergeCell ref="BH132:BN132"/>
    <mergeCell ref="BO132:BU132"/>
    <mergeCell ref="BV132:CD132"/>
    <mergeCell ref="CE132:CI132"/>
    <mergeCell ref="A133:AH133"/>
    <mergeCell ref="AI133:AL133"/>
    <mergeCell ref="AM133:AS133"/>
    <mergeCell ref="AT133:AZ133"/>
    <mergeCell ref="BA133:BG133"/>
    <mergeCell ref="BH133:BN133"/>
    <mergeCell ref="BO133:BU133"/>
    <mergeCell ref="BV133:CD133"/>
    <mergeCell ref="CE133:CI133"/>
    <mergeCell ref="A134:AH134"/>
    <mergeCell ref="AI134:AL134"/>
    <mergeCell ref="AM134:AS134"/>
    <mergeCell ref="AT134:AZ134"/>
    <mergeCell ref="BA134:BG134"/>
    <mergeCell ref="BH134:BN134"/>
    <mergeCell ref="BO134:BU134"/>
    <mergeCell ref="BV134:CD134"/>
    <mergeCell ref="CE134:CI134"/>
    <mergeCell ref="A135:AH135"/>
    <mergeCell ref="AI135:AL135"/>
    <mergeCell ref="AM135:AS135"/>
    <mergeCell ref="AT135:AZ135"/>
    <mergeCell ref="BA135:BG135"/>
    <mergeCell ref="BH135:BN135"/>
    <mergeCell ref="BO135:BU135"/>
    <mergeCell ref="BV135:CD135"/>
    <mergeCell ref="CE135:CI135"/>
    <mergeCell ref="A136:AH136"/>
    <mergeCell ref="AI136:AL136"/>
    <mergeCell ref="AM136:AS136"/>
    <mergeCell ref="AT136:AZ136"/>
    <mergeCell ref="BA136:BG136"/>
    <mergeCell ref="BH136:BN136"/>
    <mergeCell ref="BO136:BU136"/>
    <mergeCell ref="BV136:CD136"/>
    <mergeCell ref="CE136:CI136"/>
    <mergeCell ref="A137:AH137"/>
    <mergeCell ref="AI137:AL137"/>
    <mergeCell ref="AM137:AS137"/>
    <mergeCell ref="AT137:AZ137"/>
    <mergeCell ref="BA137:BG137"/>
    <mergeCell ref="BH137:BN137"/>
    <mergeCell ref="BO137:BU137"/>
    <mergeCell ref="BV137:CD137"/>
    <mergeCell ref="CE137:CI137"/>
    <mergeCell ref="A138:AH138"/>
    <mergeCell ref="AI138:AL138"/>
    <mergeCell ref="AM138:AS138"/>
    <mergeCell ref="AT138:AZ138"/>
    <mergeCell ref="BA138:BG138"/>
    <mergeCell ref="BH138:BN138"/>
    <mergeCell ref="BO138:BU138"/>
    <mergeCell ref="BV138:CD138"/>
    <mergeCell ref="CE138:CI138"/>
    <mergeCell ref="A139:AH139"/>
    <mergeCell ref="AI139:AL139"/>
    <mergeCell ref="AM139:AS139"/>
    <mergeCell ref="AT139:AZ139"/>
    <mergeCell ref="BA139:BG139"/>
    <mergeCell ref="BH139:BN139"/>
    <mergeCell ref="BO139:BU139"/>
    <mergeCell ref="BV139:CD139"/>
    <mergeCell ref="CE139:CI139"/>
    <mergeCell ref="A141:AP141"/>
    <mergeCell ref="AR141:CI141"/>
    <mergeCell ref="A142:V143"/>
    <mergeCell ref="W142:Y143"/>
    <mergeCell ref="Z142:AE143"/>
    <mergeCell ref="AF142:AP142"/>
    <mergeCell ref="AR142:BL143"/>
    <mergeCell ref="BM142:BO143"/>
    <mergeCell ref="BP142:BT143"/>
    <mergeCell ref="BU142:CI142"/>
    <mergeCell ref="AF143:AK143"/>
    <mergeCell ref="AL143:AP143"/>
    <mergeCell ref="BU143:BY143"/>
    <mergeCell ref="BZ143:CD143"/>
    <mergeCell ref="CE143:CI143"/>
    <mergeCell ref="A144:V144"/>
    <mergeCell ref="W144:Y144"/>
    <mergeCell ref="Z144:AE144"/>
    <mergeCell ref="AF144:AK144"/>
    <mergeCell ref="AL144:AP144"/>
    <mergeCell ref="AR144:BL144"/>
    <mergeCell ref="BM144:BO144"/>
    <mergeCell ref="BP144:BT144"/>
    <mergeCell ref="BU144:BY144"/>
    <mergeCell ref="BZ144:CD144"/>
    <mergeCell ref="CE144:CI144"/>
    <mergeCell ref="A145:V145"/>
    <mergeCell ref="W145:Y145"/>
    <mergeCell ref="Z145:AE145"/>
    <mergeCell ref="AF145:AK145"/>
    <mergeCell ref="AL145:AP145"/>
    <mergeCell ref="AR145:BL145"/>
    <mergeCell ref="BM145:BO146"/>
    <mergeCell ref="BP145:BT146"/>
    <mergeCell ref="BU145:BY146"/>
    <mergeCell ref="BZ145:CD146"/>
    <mergeCell ref="CE145:CI146"/>
    <mergeCell ref="A146:V146"/>
    <mergeCell ref="W146:Y147"/>
    <mergeCell ref="Z146:AE147"/>
    <mergeCell ref="AF146:AK147"/>
    <mergeCell ref="AL146:AP147"/>
    <mergeCell ref="AR146:BL146"/>
    <mergeCell ref="A147:V147"/>
    <mergeCell ref="AR147:BL147"/>
    <mergeCell ref="BM147:BO147"/>
    <mergeCell ref="BP147:BT147"/>
    <mergeCell ref="BU147:BY147"/>
    <mergeCell ref="BZ147:CD147"/>
    <mergeCell ref="CE147:CI147"/>
    <mergeCell ref="A148:V148"/>
    <mergeCell ref="W148:Y148"/>
    <mergeCell ref="Z148:AE148"/>
    <mergeCell ref="AF148:AK148"/>
    <mergeCell ref="AL148:AP148"/>
    <mergeCell ref="A149:V149"/>
    <mergeCell ref="W149:Y149"/>
    <mergeCell ref="Z149:AE149"/>
    <mergeCell ref="AF149:AK149"/>
    <mergeCell ref="AL149:AP149"/>
    <mergeCell ref="A150:V150"/>
    <mergeCell ref="W150:Y150"/>
    <mergeCell ref="Z150:AE150"/>
    <mergeCell ref="AF150:AK150"/>
    <mergeCell ref="AL150:AP150"/>
    <mergeCell ref="AR150:BY150"/>
    <mergeCell ref="BZ150:CC150"/>
    <mergeCell ref="CD150:CH150"/>
    <mergeCell ref="A151:V151"/>
    <mergeCell ref="W151:Y151"/>
    <mergeCell ref="Z151:AE151"/>
    <mergeCell ref="AF151:AK151"/>
    <mergeCell ref="AL151:AP151"/>
    <mergeCell ref="A152:V152"/>
    <mergeCell ref="W152:Y152"/>
    <mergeCell ref="Z152:AE152"/>
    <mergeCell ref="AF152:AK152"/>
    <mergeCell ref="AL152:AP152"/>
    <mergeCell ref="A153:V153"/>
    <mergeCell ref="W153:Y153"/>
    <mergeCell ref="Z153:AE153"/>
    <mergeCell ref="AF153:AK153"/>
    <mergeCell ref="AL153:AP153"/>
    <mergeCell ref="A154:V154"/>
    <mergeCell ref="W154:Y154"/>
    <mergeCell ref="Z154:AE154"/>
    <mergeCell ref="AF154:AK154"/>
    <mergeCell ref="AL154:AP154"/>
    <mergeCell ref="AR154:BY154"/>
    <mergeCell ref="BZ154:CC154"/>
    <mergeCell ref="CD154:CH154"/>
    <mergeCell ref="A155:V155"/>
    <mergeCell ref="W155:Y155"/>
    <mergeCell ref="Z155:AE155"/>
    <mergeCell ref="AF155:AK155"/>
    <mergeCell ref="AL155:AP155"/>
    <mergeCell ref="A156:V156"/>
    <mergeCell ref="W156:Y156"/>
    <mergeCell ref="Z156:AE156"/>
    <mergeCell ref="AF156:AK156"/>
    <mergeCell ref="AL156:AP156"/>
    <mergeCell ref="A157:V157"/>
    <mergeCell ref="W157:Y157"/>
    <mergeCell ref="Z157:AE157"/>
    <mergeCell ref="AF157:AK157"/>
    <mergeCell ref="AL157:AP157"/>
    <mergeCell ref="A158:V158"/>
    <mergeCell ref="W158:Y158"/>
    <mergeCell ref="Z158:AE158"/>
    <mergeCell ref="AF158:AK158"/>
    <mergeCell ref="AL158:AP158"/>
    <mergeCell ref="AR158:CI158"/>
    <mergeCell ref="A159:K159"/>
    <mergeCell ref="L159:AI159"/>
    <mergeCell ref="AR159:BY160"/>
    <mergeCell ref="BZ159:CB160"/>
    <mergeCell ref="CC159:CI160"/>
    <mergeCell ref="L160:AI160"/>
    <mergeCell ref="AJ160:AL160"/>
    <mergeCell ref="AM160:AP160"/>
    <mergeCell ref="L161:AI161"/>
    <mergeCell ref="AJ161:AL161"/>
    <mergeCell ref="AM161:AP161"/>
    <mergeCell ref="AR161:BY161"/>
    <mergeCell ref="BZ161:CB161"/>
    <mergeCell ref="CC161:CI161"/>
    <mergeCell ref="L162:AI162"/>
    <mergeCell ref="AJ162:AL162"/>
    <mergeCell ref="AM162:AP162"/>
    <mergeCell ref="AR162:BY162"/>
    <mergeCell ref="BZ162:CB162"/>
    <mergeCell ref="CC162:CI162"/>
    <mergeCell ref="L163:AI163"/>
    <mergeCell ref="AJ163:AL163"/>
    <mergeCell ref="AM163:AP163"/>
    <mergeCell ref="AR163:BY163"/>
    <mergeCell ref="BZ163:CB163"/>
    <mergeCell ref="CC163:CI163"/>
    <mergeCell ref="A164:AI164"/>
    <mergeCell ref="AJ164:AL164"/>
    <mergeCell ref="AM164:AP164"/>
    <mergeCell ref="AR164:BY164"/>
    <mergeCell ref="BZ164:CB165"/>
    <mergeCell ref="CC164:CI165"/>
    <mergeCell ref="A165:K166"/>
    <mergeCell ref="L165:AI165"/>
    <mergeCell ref="AJ165:AL165"/>
    <mergeCell ref="AM165:AP165"/>
    <mergeCell ref="AR165:BY165"/>
    <mergeCell ref="A168:AP168"/>
    <mergeCell ref="A170:AP170"/>
    <mergeCell ref="AR170:CI170"/>
    <mergeCell ref="A171:AF171"/>
    <mergeCell ref="AG171:AI171"/>
    <mergeCell ref="AJ171:AP171"/>
    <mergeCell ref="AR171:BY171"/>
    <mergeCell ref="BZ171:CB171"/>
    <mergeCell ref="CC171:CI171"/>
    <mergeCell ref="A172:AF172"/>
    <mergeCell ref="AG172:AI172"/>
    <mergeCell ref="AJ172:AP172"/>
    <mergeCell ref="AR172:BY172"/>
    <mergeCell ref="BZ172:CB172"/>
    <mergeCell ref="CC172:CI172"/>
    <mergeCell ref="A173:AF173"/>
    <mergeCell ref="AG173:AI173"/>
    <mergeCell ref="AJ173:AP173"/>
    <mergeCell ref="AR173:BY173"/>
    <mergeCell ref="BZ173:CB173"/>
    <mergeCell ref="CC173:CI173"/>
    <mergeCell ref="A174:AF174"/>
    <mergeCell ref="AG174:AI174"/>
    <mergeCell ref="AJ174:AP174"/>
    <mergeCell ref="AR174:BY174"/>
    <mergeCell ref="BZ174:CB174"/>
    <mergeCell ref="CC174:CI174"/>
    <mergeCell ref="A175:AF175"/>
    <mergeCell ref="AG175:AI175"/>
    <mergeCell ref="AJ175:AP175"/>
    <mergeCell ref="AR175:BY175"/>
    <mergeCell ref="BZ175:CB176"/>
    <mergeCell ref="CC175:CI176"/>
    <mergeCell ref="A176:AF176"/>
    <mergeCell ref="AG176:AI176"/>
    <mergeCell ref="AJ176:AP176"/>
    <mergeCell ref="AR176:BY176"/>
    <mergeCell ref="A177:AF177"/>
    <mergeCell ref="AG177:AI177"/>
    <mergeCell ref="AJ177:AP177"/>
    <mergeCell ref="AR177:BY177"/>
    <mergeCell ref="BZ177:CB177"/>
    <mergeCell ref="CC177:CI177"/>
    <mergeCell ref="A178:AF178"/>
    <mergeCell ref="AG178:AI178"/>
    <mergeCell ref="AJ178:AP178"/>
    <mergeCell ref="AR178:BY178"/>
    <mergeCell ref="BZ178:CB178"/>
    <mergeCell ref="CC178:CI178"/>
    <mergeCell ref="A179:AF180"/>
    <mergeCell ref="AG179:AI180"/>
    <mergeCell ref="AJ179:AP180"/>
    <mergeCell ref="AR179:BY179"/>
    <mergeCell ref="BZ179:CB179"/>
    <mergeCell ref="CC179:CI179"/>
    <mergeCell ref="AR180:BY180"/>
    <mergeCell ref="BZ180:CB180"/>
    <mergeCell ref="CC180:CI180"/>
    <mergeCell ref="AR181:BY181"/>
    <mergeCell ref="BZ181:CB181"/>
    <mergeCell ref="CC181:CI181"/>
    <mergeCell ref="A182:AP182"/>
    <mergeCell ref="AR182:BY182"/>
    <mergeCell ref="BZ182:CB182"/>
    <mergeCell ref="CC182:CI182"/>
    <mergeCell ref="A183:AF183"/>
    <mergeCell ref="AG183:AI183"/>
    <mergeCell ref="AJ183:AP183"/>
    <mergeCell ref="A184:AF184"/>
    <mergeCell ref="AG184:AI184"/>
    <mergeCell ref="AJ184:AP184"/>
    <mergeCell ref="A185:AF185"/>
    <mergeCell ref="AG185:AI185"/>
    <mergeCell ref="AJ185:AP185"/>
    <mergeCell ref="A186:AF186"/>
    <mergeCell ref="AG186:AI187"/>
    <mergeCell ref="AJ186:AP187"/>
    <mergeCell ref="A187:AF187"/>
    <mergeCell ref="A188:AF188"/>
    <mergeCell ref="AG188:AI188"/>
    <mergeCell ref="AJ188:AP188"/>
    <mergeCell ref="A189:AF189"/>
    <mergeCell ref="AG189:AI190"/>
    <mergeCell ref="AJ189:AP190"/>
    <mergeCell ref="A190:AF190"/>
    <mergeCell ref="A191:AF191"/>
    <mergeCell ref="AG191:AI191"/>
    <mergeCell ref="AJ191:AP191"/>
    <mergeCell ref="A192:AF192"/>
    <mergeCell ref="AG192:AI192"/>
    <mergeCell ref="AJ192:AP192"/>
    <mergeCell ref="A193:AF193"/>
    <mergeCell ref="AG193:AI194"/>
    <mergeCell ref="AJ193:AP194"/>
    <mergeCell ref="A194:AF194"/>
    <mergeCell ref="A195:AF195"/>
    <mergeCell ref="AG195:AI195"/>
    <mergeCell ref="AJ195:AP195"/>
    <mergeCell ref="A196:AF196"/>
    <mergeCell ref="AG196:AI196"/>
    <mergeCell ref="AJ196:AP196"/>
    <mergeCell ref="A197:AF197"/>
    <mergeCell ref="AG197:AI197"/>
    <mergeCell ref="AJ197:AP197"/>
    <mergeCell ref="A198:AF198"/>
    <mergeCell ref="AG198:AI199"/>
    <mergeCell ref="AJ198:AP199"/>
    <mergeCell ref="A199:AF199"/>
    <mergeCell ref="A200:AF200"/>
    <mergeCell ref="AG200:AI200"/>
    <mergeCell ref="AJ200:AP200"/>
    <mergeCell ref="A201:AF201"/>
    <mergeCell ref="AG201:AI201"/>
    <mergeCell ref="AJ201:AP201"/>
    <mergeCell ref="A203:CI203"/>
    <mergeCell ref="A205:W207"/>
    <mergeCell ref="X205:AA207"/>
    <mergeCell ref="AB205:BO205"/>
    <mergeCell ref="BP205:CI205"/>
    <mergeCell ref="AB206:AI206"/>
    <mergeCell ref="AJ206:AM207"/>
    <mergeCell ref="AN206:AU206"/>
    <mergeCell ref="AV206:AY207"/>
    <mergeCell ref="AZ206:BC207"/>
    <mergeCell ref="BD206:BG207"/>
    <mergeCell ref="BH206:BO206"/>
    <mergeCell ref="BP206:BS207"/>
    <mergeCell ref="BT206:BW207"/>
    <mergeCell ref="BX206:CA207"/>
    <mergeCell ref="CB206:CE207"/>
    <mergeCell ref="CF206:CI207"/>
    <mergeCell ref="AB207:AE207"/>
    <mergeCell ref="AF207:AI207"/>
    <mergeCell ref="AN207:AQ207"/>
    <mergeCell ref="AR207:AU207"/>
    <mergeCell ref="BH207:BK207"/>
    <mergeCell ref="BL207:BO207"/>
    <mergeCell ref="A208:W208"/>
    <mergeCell ref="X208:AA208"/>
    <mergeCell ref="AB208:AE208"/>
    <mergeCell ref="AF208:AI208"/>
    <mergeCell ref="AJ208:AM208"/>
    <mergeCell ref="AN208:AQ208"/>
    <mergeCell ref="AR208:AU208"/>
    <mergeCell ref="AV208:AY208"/>
    <mergeCell ref="AZ208:BC208"/>
    <mergeCell ref="BD208:BG208"/>
    <mergeCell ref="BH208:BK208"/>
    <mergeCell ref="BL208:BO208"/>
    <mergeCell ref="BP208:BS208"/>
    <mergeCell ref="BT208:BW208"/>
    <mergeCell ref="BX208:CA208"/>
    <mergeCell ref="CB208:CE208"/>
    <mergeCell ref="CF208:CI208"/>
    <mergeCell ref="A209:W209"/>
    <mergeCell ref="X209:AA210"/>
    <mergeCell ref="AB209:AE210"/>
    <mergeCell ref="AF209:AI210"/>
    <mergeCell ref="AJ209:AM210"/>
    <mergeCell ref="AN209:AQ210"/>
    <mergeCell ref="AR209:AU210"/>
    <mergeCell ref="AV209:AY210"/>
    <mergeCell ref="AZ209:BC210"/>
    <mergeCell ref="BD209:BG210"/>
    <mergeCell ref="BH209:BK210"/>
    <mergeCell ref="BL209:BO210"/>
    <mergeCell ref="BP209:BS210"/>
    <mergeCell ref="BT209:BW210"/>
    <mergeCell ref="BX209:CA210"/>
    <mergeCell ref="CB209:CE210"/>
    <mergeCell ref="CF209:CI210"/>
    <mergeCell ref="A210:W210"/>
    <mergeCell ref="A211:W211"/>
    <mergeCell ref="X211:AA211"/>
    <mergeCell ref="AB211:AE211"/>
    <mergeCell ref="AF211:AI211"/>
    <mergeCell ref="AJ211:AM211"/>
    <mergeCell ref="AN211:AQ211"/>
    <mergeCell ref="AR211:AU211"/>
    <mergeCell ref="AV211:AY211"/>
    <mergeCell ref="AZ211:BC211"/>
    <mergeCell ref="BD211:BG211"/>
    <mergeCell ref="BH211:BK211"/>
    <mergeCell ref="BL211:BO211"/>
    <mergeCell ref="BP211:BS211"/>
    <mergeCell ref="BT211:BW211"/>
    <mergeCell ref="BX211:CA211"/>
    <mergeCell ref="CB211:CE211"/>
    <mergeCell ref="CF211:CI211"/>
    <mergeCell ref="A212:W212"/>
    <mergeCell ref="X212:AA212"/>
    <mergeCell ref="AB212:AE212"/>
    <mergeCell ref="AF212:AI212"/>
    <mergeCell ref="AJ212:AM212"/>
    <mergeCell ref="AN212:AQ212"/>
    <mergeCell ref="AR212:AU212"/>
    <mergeCell ref="AV212:AY212"/>
    <mergeCell ref="AZ212:BC212"/>
    <mergeCell ref="BD212:BG212"/>
    <mergeCell ref="BH212:BK212"/>
    <mergeCell ref="BL212:BO212"/>
    <mergeCell ref="BP212:BS212"/>
    <mergeCell ref="BT212:BW212"/>
    <mergeCell ref="BX212:CA212"/>
    <mergeCell ref="CB212:CE212"/>
    <mergeCell ref="CF212:CI212"/>
    <mergeCell ref="A213:W213"/>
    <mergeCell ref="X213:AA213"/>
    <mergeCell ref="AB213:AE213"/>
    <mergeCell ref="AF213:AI213"/>
    <mergeCell ref="AJ213:AM213"/>
    <mergeCell ref="AN213:AQ213"/>
    <mergeCell ref="AR213:AU213"/>
    <mergeCell ref="AV213:AY213"/>
    <mergeCell ref="AZ213:BC213"/>
    <mergeCell ref="BD213:BG213"/>
    <mergeCell ref="BH213:BK213"/>
    <mergeCell ref="BL213:BO213"/>
    <mergeCell ref="BP213:BS213"/>
    <mergeCell ref="BT213:BW213"/>
    <mergeCell ref="BX213:CA213"/>
    <mergeCell ref="CB213:CE213"/>
    <mergeCell ref="CF213:CI213"/>
    <mergeCell ref="A214:W214"/>
    <mergeCell ref="X214:AA214"/>
    <mergeCell ref="AB214:AE214"/>
    <mergeCell ref="AF214:AI214"/>
    <mergeCell ref="AJ214:AM214"/>
    <mergeCell ref="AN214:AQ214"/>
    <mergeCell ref="AR214:AU214"/>
    <mergeCell ref="AV214:AY214"/>
    <mergeCell ref="AZ214:BC214"/>
    <mergeCell ref="BD214:BG214"/>
    <mergeCell ref="BH214:BK214"/>
    <mergeCell ref="BL214:BO214"/>
    <mergeCell ref="BP214:BS214"/>
    <mergeCell ref="BT214:BW214"/>
    <mergeCell ref="BX214:CA214"/>
    <mergeCell ref="CB214:CE214"/>
    <mergeCell ref="CF214:CI214"/>
    <mergeCell ref="A215:W215"/>
    <mergeCell ref="X215:AA215"/>
    <mergeCell ref="AB215:AE215"/>
    <mergeCell ref="AF215:AI215"/>
    <mergeCell ref="AJ215:AM215"/>
    <mergeCell ref="AN215:AQ215"/>
    <mergeCell ref="AR215:AU215"/>
    <mergeCell ref="AV215:AY215"/>
    <mergeCell ref="AZ215:BC215"/>
    <mergeCell ref="BD215:BG215"/>
    <mergeCell ref="BH215:BK215"/>
    <mergeCell ref="BL215:BO215"/>
    <mergeCell ref="BP215:BS215"/>
    <mergeCell ref="BT215:BW215"/>
    <mergeCell ref="BX215:CA215"/>
    <mergeCell ref="CB215:CE215"/>
    <mergeCell ref="CF215:CI215"/>
    <mergeCell ref="A216:W216"/>
    <mergeCell ref="X216:AA217"/>
    <mergeCell ref="AB216:AE217"/>
    <mergeCell ref="AF216:AI217"/>
    <mergeCell ref="AJ216:AM217"/>
    <mergeCell ref="AN216:AQ217"/>
    <mergeCell ref="AR216:AU217"/>
    <mergeCell ref="AV216:AY217"/>
    <mergeCell ref="AZ216:BC217"/>
    <mergeCell ref="BD216:BG217"/>
    <mergeCell ref="BH216:BK217"/>
    <mergeCell ref="BL216:BO217"/>
    <mergeCell ref="BP216:BS217"/>
    <mergeCell ref="BT216:BW217"/>
    <mergeCell ref="BX216:CA217"/>
    <mergeCell ref="CB216:CE217"/>
    <mergeCell ref="CF216:CI217"/>
    <mergeCell ref="A217:W217"/>
    <mergeCell ref="A218:W218"/>
    <mergeCell ref="X218:AA218"/>
    <mergeCell ref="AB218:AE218"/>
    <mergeCell ref="AF218:AI218"/>
    <mergeCell ref="AJ218:AM218"/>
    <mergeCell ref="AN218:AQ218"/>
    <mergeCell ref="AR218:AU218"/>
    <mergeCell ref="AV218:AY218"/>
    <mergeCell ref="AZ218:BC218"/>
    <mergeCell ref="BD218:BG218"/>
    <mergeCell ref="BH218:BK218"/>
    <mergeCell ref="BL218:BO218"/>
    <mergeCell ref="BP218:BS218"/>
    <mergeCell ref="BT218:BW218"/>
    <mergeCell ref="BX218:CA218"/>
    <mergeCell ref="CB218:CE218"/>
    <mergeCell ref="CF218:CI218"/>
    <mergeCell ref="A219:W219"/>
    <mergeCell ref="X219:AA219"/>
    <mergeCell ref="AB219:AE219"/>
    <mergeCell ref="AF219:AI219"/>
    <mergeCell ref="AJ219:AM219"/>
    <mergeCell ref="AN219:AQ219"/>
    <mergeCell ref="AR219:AU219"/>
    <mergeCell ref="AV219:AY219"/>
    <mergeCell ref="AZ219:BC219"/>
    <mergeCell ref="BD219:BG219"/>
    <mergeCell ref="BH219:BK219"/>
    <mergeCell ref="BL219:BO219"/>
    <mergeCell ref="BP219:BS219"/>
    <mergeCell ref="BT219:BW219"/>
    <mergeCell ref="BX219:CA219"/>
    <mergeCell ref="CB219:CE219"/>
    <mergeCell ref="CF219:CI219"/>
    <mergeCell ref="A220:W220"/>
    <mergeCell ref="X220:AA220"/>
    <mergeCell ref="AB220:AE220"/>
    <mergeCell ref="AF220:AI220"/>
    <mergeCell ref="AJ220:AM220"/>
    <mergeCell ref="AN220:AQ220"/>
    <mergeCell ref="AR220:AU220"/>
    <mergeCell ref="AV220:AY220"/>
    <mergeCell ref="AZ220:BC220"/>
    <mergeCell ref="BD220:BG220"/>
    <mergeCell ref="BH220:BK220"/>
    <mergeCell ref="BL220:BO220"/>
    <mergeCell ref="BP220:BS220"/>
    <mergeCell ref="BT220:BW220"/>
    <mergeCell ref="BX220:CA220"/>
    <mergeCell ref="CB220:CE220"/>
    <mergeCell ref="CF220:CI220"/>
    <mergeCell ref="A221:W221"/>
    <mergeCell ref="X221:AA221"/>
    <mergeCell ref="AB221:AE221"/>
    <mergeCell ref="AF221:AI221"/>
    <mergeCell ref="AJ221:AM221"/>
    <mergeCell ref="AN221:AQ221"/>
    <mergeCell ref="AR221:AU221"/>
    <mergeCell ref="AV221:AY221"/>
    <mergeCell ref="AZ221:BC221"/>
    <mergeCell ref="BD221:BG221"/>
    <mergeCell ref="BH221:BK221"/>
    <mergeCell ref="BL221:BO221"/>
    <mergeCell ref="BP221:BS221"/>
    <mergeCell ref="BT221:BW221"/>
    <mergeCell ref="BX221:CA221"/>
    <mergeCell ref="CB221:CE221"/>
    <mergeCell ref="CF221:CI221"/>
    <mergeCell ref="A222:W222"/>
    <mergeCell ref="X222:AA222"/>
    <mergeCell ref="AB222:AE222"/>
    <mergeCell ref="AF222:AI222"/>
    <mergeCell ref="AJ222:AM222"/>
    <mergeCell ref="AN222:AQ222"/>
    <mergeCell ref="AR222:AU222"/>
    <mergeCell ref="AV222:AY222"/>
    <mergeCell ref="AZ222:BC222"/>
    <mergeCell ref="BD222:BG222"/>
    <mergeCell ref="BH222:BK222"/>
    <mergeCell ref="BL222:BO222"/>
    <mergeCell ref="BP222:BS222"/>
    <mergeCell ref="BT222:BW222"/>
    <mergeCell ref="BX222:CA222"/>
    <mergeCell ref="CB222:CE222"/>
    <mergeCell ref="CF222:CI222"/>
    <mergeCell ref="A224:P224"/>
    <mergeCell ref="Q224:BG224"/>
    <mergeCell ref="BH224:BL224"/>
    <mergeCell ref="BM224:BT224"/>
    <mergeCell ref="A225:P225"/>
    <mergeCell ref="Q225:BG225"/>
    <mergeCell ref="BH225:BL225"/>
    <mergeCell ref="BM225:BT225"/>
    <mergeCell ref="A226:P226"/>
    <mergeCell ref="Q226:BG226"/>
    <mergeCell ref="BH226:BL226"/>
    <mergeCell ref="BM226:BT226"/>
    <mergeCell ref="A228:CI228"/>
    <mergeCell ref="A230:AC231"/>
    <mergeCell ref="AD230:AG231"/>
    <mergeCell ref="AH230:AM231"/>
    <mergeCell ref="AN230:AS231"/>
    <mergeCell ref="AT230:BE230"/>
    <mergeCell ref="BF230:BK231"/>
    <mergeCell ref="BL230:BQ231"/>
    <mergeCell ref="BR230:BW231"/>
    <mergeCell ref="BX230:CI230"/>
    <mergeCell ref="AT231:AY231"/>
    <mergeCell ref="AZ231:BE231"/>
    <mergeCell ref="BX231:CC231"/>
    <mergeCell ref="CD231:CI231"/>
    <mergeCell ref="A232:AC232"/>
    <mergeCell ref="AD232:AG232"/>
    <mergeCell ref="AH232:AM232"/>
    <mergeCell ref="AN232:AS232"/>
    <mergeCell ref="AT232:AY232"/>
    <mergeCell ref="AZ232:BE232"/>
    <mergeCell ref="BF232:BK232"/>
    <mergeCell ref="BL232:BQ232"/>
    <mergeCell ref="BR232:BW232"/>
    <mergeCell ref="BX232:CC232"/>
    <mergeCell ref="CD232:CI232"/>
    <mergeCell ref="A233:AC233"/>
    <mergeCell ref="AD233:AG233"/>
    <mergeCell ref="AH233:AM233"/>
    <mergeCell ref="AN233:AS233"/>
    <mergeCell ref="AT233:AY233"/>
    <mergeCell ref="AZ233:BE233"/>
    <mergeCell ref="BF233:BK233"/>
    <mergeCell ref="BL233:BQ233"/>
    <mergeCell ref="BR233:BW233"/>
    <mergeCell ref="BX233:CC233"/>
    <mergeCell ref="CD233:CI233"/>
    <mergeCell ref="A234:AC234"/>
    <mergeCell ref="AD234:AG234"/>
    <mergeCell ref="AH234:AM234"/>
    <mergeCell ref="AN234:AS234"/>
    <mergeCell ref="AT234:AY234"/>
    <mergeCell ref="AZ234:BE234"/>
    <mergeCell ref="BF234:BK234"/>
    <mergeCell ref="BL234:BQ234"/>
    <mergeCell ref="BR234:BW234"/>
    <mergeCell ref="BX234:CC234"/>
    <mergeCell ref="CD234:CI234"/>
    <mergeCell ref="A235:AC235"/>
    <mergeCell ref="AD235:AG235"/>
    <mergeCell ref="AH235:AM235"/>
    <mergeCell ref="AN235:AS235"/>
    <mergeCell ref="AT235:AY235"/>
    <mergeCell ref="AZ235:BE235"/>
    <mergeCell ref="BF235:BK235"/>
    <mergeCell ref="BL235:BQ235"/>
    <mergeCell ref="BR235:BW235"/>
    <mergeCell ref="BX235:CC235"/>
    <mergeCell ref="CD235:CI235"/>
    <mergeCell ref="A236:AC236"/>
    <mergeCell ref="AD236:AG237"/>
    <mergeCell ref="AH236:AM237"/>
    <mergeCell ref="AN236:AS237"/>
    <mergeCell ref="AT236:AY237"/>
    <mergeCell ref="AZ236:BE237"/>
    <mergeCell ref="BF236:BK237"/>
    <mergeCell ref="BL236:BQ237"/>
    <mergeCell ref="BR236:BW237"/>
    <mergeCell ref="BX236:CC237"/>
    <mergeCell ref="CD236:CI237"/>
    <mergeCell ref="A237:AC237"/>
    <mergeCell ref="A238:AC238"/>
    <mergeCell ref="AD238:AG238"/>
    <mergeCell ref="AH238:AM238"/>
    <mergeCell ref="AN238:AS238"/>
    <mergeCell ref="AT238:AY238"/>
    <mergeCell ref="AZ238:BE238"/>
    <mergeCell ref="BF238:BK238"/>
    <mergeCell ref="BL238:BQ238"/>
    <mergeCell ref="BR238:BW238"/>
    <mergeCell ref="BX238:CC238"/>
    <mergeCell ref="CD238:CI238"/>
    <mergeCell ref="A239:AC239"/>
    <mergeCell ref="AD239:AG239"/>
    <mergeCell ref="AH239:AM239"/>
    <mergeCell ref="AN239:AS239"/>
    <mergeCell ref="AT239:AY239"/>
    <mergeCell ref="AZ239:BE239"/>
    <mergeCell ref="BF239:BK239"/>
    <mergeCell ref="BL239:BQ239"/>
    <mergeCell ref="BR239:BW239"/>
    <mergeCell ref="BX239:CC239"/>
    <mergeCell ref="CD239:CI239"/>
    <mergeCell ref="A240:AC240"/>
    <mergeCell ref="AD240:AG240"/>
    <mergeCell ref="AH240:AM240"/>
    <mergeCell ref="AN240:AS240"/>
    <mergeCell ref="AT240:AY240"/>
    <mergeCell ref="AZ240:BE240"/>
    <mergeCell ref="BF240:BK240"/>
    <mergeCell ref="BL240:BQ240"/>
    <mergeCell ref="BR240:BW240"/>
    <mergeCell ref="BX240:CC240"/>
    <mergeCell ref="CD240:CI240"/>
    <mergeCell ref="A241:AC241"/>
    <mergeCell ref="AD241:AG241"/>
    <mergeCell ref="AH241:AM241"/>
    <mergeCell ref="AN241:AS241"/>
    <mergeCell ref="AT241:AY241"/>
    <mergeCell ref="AZ241:BE241"/>
    <mergeCell ref="BF241:BK241"/>
    <mergeCell ref="BL241:BQ241"/>
    <mergeCell ref="BR241:BW241"/>
    <mergeCell ref="BX241:CC241"/>
    <mergeCell ref="CD241:CI241"/>
    <mergeCell ref="A242:AC242"/>
    <mergeCell ref="AD242:AG242"/>
    <mergeCell ref="AH242:AM242"/>
    <mergeCell ref="AN242:AS242"/>
    <mergeCell ref="AT242:AY242"/>
    <mergeCell ref="AZ242:BE242"/>
    <mergeCell ref="BF242:BK242"/>
    <mergeCell ref="BL242:BQ242"/>
    <mergeCell ref="BR242:BW242"/>
    <mergeCell ref="BX242:CC242"/>
    <mergeCell ref="CD242:CI242"/>
    <mergeCell ref="A243:AC243"/>
    <mergeCell ref="AD243:AG243"/>
    <mergeCell ref="AH243:AM243"/>
    <mergeCell ref="AN243:AS243"/>
    <mergeCell ref="AT243:AY243"/>
    <mergeCell ref="AZ243:BE243"/>
    <mergeCell ref="BF243:BK243"/>
    <mergeCell ref="BL243:BQ243"/>
    <mergeCell ref="BR243:BW243"/>
    <mergeCell ref="BX243:CC243"/>
    <mergeCell ref="CD243:CI243"/>
    <mergeCell ref="A244:AC244"/>
    <mergeCell ref="AD244:AG244"/>
    <mergeCell ref="AH244:AM244"/>
    <mergeCell ref="AN244:AS244"/>
    <mergeCell ref="AT244:AY244"/>
    <mergeCell ref="AZ244:BE244"/>
    <mergeCell ref="BF244:BK244"/>
    <mergeCell ref="BL244:BQ244"/>
    <mergeCell ref="BR244:BW244"/>
    <mergeCell ref="BX244:CC244"/>
    <mergeCell ref="CD244:CI244"/>
    <mergeCell ref="A245:AC245"/>
    <mergeCell ref="AD245:AG245"/>
    <mergeCell ref="AH245:AM245"/>
    <mergeCell ref="AN245:AS245"/>
    <mergeCell ref="AT245:AY245"/>
    <mergeCell ref="AZ245:BE245"/>
    <mergeCell ref="BF245:BK245"/>
    <mergeCell ref="BL245:BQ245"/>
    <mergeCell ref="BR245:BW245"/>
    <mergeCell ref="BX245:CC245"/>
    <mergeCell ref="CD245:CI245"/>
    <mergeCell ref="A246:AC246"/>
    <mergeCell ref="AD246:AG246"/>
    <mergeCell ref="AH246:AM246"/>
    <mergeCell ref="AN246:AS246"/>
    <mergeCell ref="AT246:AY246"/>
    <mergeCell ref="AZ246:BE246"/>
    <mergeCell ref="BF246:BK246"/>
    <mergeCell ref="BL246:BQ246"/>
    <mergeCell ref="BR246:BW246"/>
    <mergeCell ref="BX246:CC246"/>
    <mergeCell ref="CD246:CI246"/>
    <mergeCell ref="A247:AC247"/>
    <mergeCell ref="AD247:AG247"/>
    <mergeCell ref="AH247:AM247"/>
    <mergeCell ref="AN247:AS247"/>
    <mergeCell ref="AT247:AY247"/>
    <mergeCell ref="AZ247:BE247"/>
    <mergeCell ref="BF247:BK247"/>
    <mergeCell ref="BL247:BQ247"/>
    <mergeCell ref="BR247:BW247"/>
    <mergeCell ref="BX247:CC247"/>
    <mergeCell ref="CD247:CI247"/>
    <mergeCell ref="A248:AC248"/>
    <mergeCell ref="AD248:AG248"/>
    <mergeCell ref="AH248:AM248"/>
    <mergeCell ref="AN248:AS248"/>
    <mergeCell ref="AT248:AY248"/>
    <mergeCell ref="AZ248:BE248"/>
    <mergeCell ref="BF248:BK248"/>
    <mergeCell ref="BL248:BQ248"/>
    <mergeCell ref="BR248:BW248"/>
    <mergeCell ref="BX248:CC248"/>
    <mergeCell ref="CD248:CI248"/>
    <mergeCell ref="A249:AC249"/>
    <mergeCell ref="AD249:AG250"/>
    <mergeCell ref="AH249:AM250"/>
    <mergeCell ref="AN249:AS250"/>
    <mergeCell ref="AT249:AY250"/>
    <mergeCell ref="AZ249:BE250"/>
    <mergeCell ref="BF249:BK250"/>
    <mergeCell ref="BL249:BQ250"/>
    <mergeCell ref="BR249:BW250"/>
    <mergeCell ref="BX249:CC250"/>
    <mergeCell ref="CD249:CI250"/>
    <mergeCell ref="A250:AC250"/>
    <mergeCell ref="A251:AC251"/>
    <mergeCell ref="AD251:AG251"/>
    <mergeCell ref="AH251:AM251"/>
    <mergeCell ref="AN251:AS251"/>
    <mergeCell ref="AT251:AY251"/>
    <mergeCell ref="AZ251:BE251"/>
    <mergeCell ref="BF251:BK251"/>
    <mergeCell ref="BL251:BQ251"/>
    <mergeCell ref="BR251:BW251"/>
    <mergeCell ref="BX251:CC251"/>
    <mergeCell ref="CD251:CI251"/>
    <mergeCell ref="A252:AC252"/>
    <mergeCell ref="AD252:AG252"/>
    <mergeCell ref="AH252:AM252"/>
    <mergeCell ref="AN252:AS252"/>
    <mergeCell ref="AT252:AY252"/>
    <mergeCell ref="AZ252:BE252"/>
    <mergeCell ref="BF252:BK252"/>
    <mergeCell ref="BL252:BQ252"/>
    <mergeCell ref="BR252:BW252"/>
    <mergeCell ref="BX252:CC252"/>
    <mergeCell ref="CD252:CI252"/>
    <mergeCell ref="A253:AC253"/>
    <mergeCell ref="AD253:AG253"/>
    <mergeCell ref="AH253:AM253"/>
    <mergeCell ref="AN253:AS253"/>
    <mergeCell ref="AT253:AY253"/>
    <mergeCell ref="AZ253:BE253"/>
    <mergeCell ref="BF253:BK253"/>
    <mergeCell ref="BL253:BQ253"/>
    <mergeCell ref="BR253:BW253"/>
    <mergeCell ref="BX253:CC253"/>
    <mergeCell ref="CD253:CI253"/>
    <mergeCell ref="A254:AC254"/>
    <mergeCell ref="AD254:AG254"/>
    <mergeCell ref="AH254:AM254"/>
    <mergeCell ref="AN254:AS254"/>
    <mergeCell ref="AT254:AY254"/>
    <mergeCell ref="AZ254:BE254"/>
    <mergeCell ref="BF254:BK254"/>
    <mergeCell ref="BL254:BQ254"/>
    <mergeCell ref="BR254:BW254"/>
    <mergeCell ref="BX254:CC254"/>
    <mergeCell ref="CD254:CI254"/>
    <mergeCell ref="A255:AC255"/>
    <mergeCell ref="AD255:AG255"/>
    <mergeCell ref="AH255:AM255"/>
    <mergeCell ref="AN255:AS255"/>
    <mergeCell ref="AT255:AY255"/>
    <mergeCell ref="AZ255:BE255"/>
    <mergeCell ref="BF255:BK255"/>
    <mergeCell ref="BL255:BQ255"/>
    <mergeCell ref="BR255:BW255"/>
    <mergeCell ref="BX255:CC255"/>
    <mergeCell ref="CD255:CI255"/>
    <mergeCell ref="A256:AC256"/>
    <mergeCell ref="AD256:AG256"/>
    <mergeCell ref="AH256:AM256"/>
    <mergeCell ref="AN256:AS256"/>
    <mergeCell ref="AT256:AY256"/>
    <mergeCell ref="AZ256:BE256"/>
    <mergeCell ref="BF256:BK256"/>
    <mergeCell ref="BL256:BQ256"/>
    <mergeCell ref="BR256:BW256"/>
    <mergeCell ref="BX256:CC256"/>
    <mergeCell ref="CD256:CI256"/>
    <mergeCell ref="A257:AC257"/>
    <mergeCell ref="AD257:AG257"/>
    <mergeCell ref="AH257:AM257"/>
    <mergeCell ref="AN257:AS257"/>
    <mergeCell ref="AT257:AY257"/>
    <mergeCell ref="AZ257:BE257"/>
    <mergeCell ref="BF257:BK257"/>
    <mergeCell ref="BL257:BQ257"/>
    <mergeCell ref="BR257:BW257"/>
    <mergeCell ref="BX257:CC257"/>
    <mergeCell ref="CD257:CI257"/>
    <mergeCell ref="A258:AC258"/>
    <mergeCell ref="AD258:AG258"/>
    <mergeCell ref="AH258:AM258"/>
    <mergeCell ref="AN258:AS258"/>
    <mergeCell ref="AT258:AY258"/>
    <mergeCell ref="AZ258:BE258"/>
    <mergeCell ref="BF258:BK258"/>
    <mergeCell ref="BL258:BQ258"/>
    <mergeCell ref="BR258:BW258"/>
    <mergeCell ref="BX258:CC258"/>
    <mergeCell ref="CD258:CI258"/>
    <mergeCell ref="A259:AC259"/>
    <mergeCell ref="AD259:AG259"/>
    <mergeCell ref="AH259:AM259"/>
    <mergeCell ref="AN259:AS259"/>
    <mergeCell ref="AT259:AY259"/>
    <mergeCell ref="AZ259:BE259"/>
    <mergeCell ref="BF259:BK259"/>
    <mergeCell ref="BL259:BQ259"/>
    <mergeCell ref="BR259:BW259"/>
    <mergeCell ref="BX259:CC259"/>
    <mergeCell ref="CD259:CI259"/>
  </mergeCells>
  <pageMargins left="0.196527777777778" right="0.196527777777778" top="0.196527777777778" bottom="0.196527777777778" header="0.51180555555555496" footer="0.51180555555555496"/>
  <pageSetup paperSize="9" firstPageNumber="0" orientation="landscape" horizontalDpi="300" verticalDpi="300"/>
  <rowBreaks count="6" manualBreakCount="6">
    <brk id="41" max="16383" man="1"/>
    <brk id="79" max="16383" man="1"/>
    <brk id="126" max="16383" man="1"/>
    <brk id="169" max="16383" man="1"/>
    <brk id="202" max="16383" man="1"/>
    <brk id="2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№5</vt:lpstr>
    </vt:vector>
  </TitlesOfParts>
  <Company>Liga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Бухгалтер 911</dc:creator>
  <dc:description/>
  <cp:lastModifiedBy>v.selivanov</cp:lastModifiedBy>
  <cp:revision>5</cp:revision>
  <cp:lastPrinted>2018-02-19T15:05:39Z</cp:lastPrinted>
  <dcterms:created xsi:type="dcterms:W3CDTF">2006-12-12T13:51:21Z</dcterms:created>
  <dcterms:modified xsi:type="dcterms:W3CDTF">2019-04-09T07:26:50Z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Liga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